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20" yWindow="-120" windowWidth="23256" windowHeight="13176"/>
  </bookViews>
  <sheets>
    <sheet name="ЛСР 17 граф с оборудованием" sheetId="6" r:id="rId1"/>
  </sheets>
  <definedNames>
    <definedName name="_xlnm.Print_Titles" localSheetId="0">'ЛСР 17 граф с оборудованием'!$29:$29</definedName>
  </definedNames>
  <calcPr calcId="145621" refMode="R1C1"/>
</workbook>
</file>

<file path=xl/calcChain.xml><?xml version="1.0" encoding="utf-8"?>
<calcChain xmlns="http://schemas.openxmlformats.org/spreadsheetml/2006/main">
  <c r="R60" i="6" l="1"/>
</calcChain>
</file>

<file path=xl/sharedStrings.xml><?xml version="1.0" encoding="utf-8"?>
<sst xmlns="http://schemas.openxmlformats.org/spreadsheetml/2006/main" count="219" uniqueCount="190">
  <si>
    <t>СОГЛАСОВАНО:</t>
  </si>
  <si>
    <t>УТВЕРЖДАЮ:</t>
  </si>
  <si>
    <t>(локальная смета)</t>
  </si>
  <si>
    <t>(наименование работ и затрат, наименование объекта)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</si>
  <si>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</si>
  <si>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</si>
  <si>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</si>
  <si>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</si>
  <si>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</si>
  <si>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</si>
  <si>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</si>
  <si>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</si>
  <si>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</si>
  <si>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</si>
  <si>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</si>
  <si>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</si>
  <si>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</si>
  <si>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</si>
  <si>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</si>
  <si>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</si>
  <si>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"____" ______________2021 г.</t>
  </si>
  <si>
    <t>___________________________593,831</t>
  </si>
  <si>
    <t>тыс. руб.</t>
  </si>
  <si>
    <t>___________________________2,516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</si>
  <si>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</si>
  <si>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</si>
  <si>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_______________________________________________________________________________________________172,75</t>
  </si>
  <si>
    <t>чел.час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</si>
  <si>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</si>
  <si>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</si>
  <si>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_______________________________________________________________________________________________365,206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</si>
  <si>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</si>
  <si>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_______________________________________________________________________________________________14,637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</si>
  <si>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</si>
  <si>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_______________________________________________________________________________________________23,430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</si>
  <si>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</si>
  <si>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_______________________________________________________________________________________________66,259</t>
  </si>
  <si>
    <t>Демонтаж/Монтаж КТП</t>
  </si>
  <si>
    <t>1</t>
  </si>
  <si>
    <t>1 подстанция</t>
  </si>
  <si>
    <t>2</t>
  </si>
  <si>
    <t>3</t>
  </si>
  <si>
    <t>шт.</t>
  </si>
  <si>
    <t>4</t>
  </si>
  <si>
    <t>м3</t>
  </si>
  <si>
    <t>5</t>
  </si>
  <si>
    <t>ТЦ_101_2_0264054954_01.02.2021_01</t>
  </si>
  <si>
    <t>шт</t>
  </si>
  <si>
    <t>7</t>
  </si>
  <si>
    <t>1 шт.</t>
  </si>
  <si>
    <t>8</t>
  </si>
  <si>
    <t>9</t>
  </si>
  <si>
    <t>100 м</t>
  </si>
  <si>
    <t>10</t>
  </si>
  <si>
    <t>т</t>
  </si>
  <si>
    <t>11</t>
  </si>
  <si>
    <t>10 шт.</t>
  </si>
  <si>
    <t>12</t>
  </si>
  <si>
    <t>Монтаж ограждения</t>
  </si>
  <si>
    <t>13</t>
  </si>
  <si>
    <t>100 м ограды</t>
  </si>
  <si>
    <t>14</t>
  </si>
  <si>
    <t>м</t>
  </si>
  <si>
    <t>15</t>
  </si>
  <si>
    <t>16</t>
  </si>
  <si>
    <t>100 шт.</t>
  </si>
  <si>
    <t>17</t>
  </si>
  <si>
    <t>18</t>
  </si>
  <si>
    <t>19</t>
  </si>
  <si>
    <t>компл.</t>
  </si>
  <si>
    <t>20</t>
  </si>
  <si>
    <t>1 м2 очищаемой поверхности</t>
  </si>
  <si>
    <t>21</t>
  </si>
  <si>
    <t>100 м2 окрашиваемой поверхности</t>
  </si>
  <si>
    <t>22</t>
  </si>
  <si>
    <t>Узел учета</t>
  </si>
  <si>
    <t>ПНР</t>
  </si>
  <si>
    <t>23</t>
  </si>
  <si>
    <t>1 измерение</t>
  </si>
  <si>
    <t>24</t>
  </si>
  <si>
    <t>1 испытание</t>
  </si>
  <si>
    <t>25</t>
  </si>
  <si>
    <t>100 точек</t>
  </si>
  <si>
    <t>26</t>
  </si>
  <si>
    <t>Итого прямые затраты по смете в базисных ценах</t>
  </si>
  <si>
    <t>Накладные расходы</t>
  </si>
  <si>
    <t xml:space="preserve">  В том числе, справочно:</t>
  </si>
  <si>
    <t xml:space="preserve">   65%*0,6 ФОТ (от 530) (Поз. 23-26)</t>
  </si>
  <si>
    <t xml:space="preserve">   90%*0,6 ФОТ (от 303) (Поз. 20-22)</t>
  </si>
  <si>
    <t xml:space="preserve">   95%*0,6 ФОТ (от 727) (Поз. 7-9, 11)</t>
  </si>
  <si>
    <t xml:space="preserve">   105%*0,6 ФОТ (от 496) (Поз. 1-2, 5)</t>
  </si>
  <si>
    <t xml:space="preserve">   130%*0,6 ФОТ (от 460) (Поз. 13, 16)</t>
  </si>
  <si>
    <t>Итоги по смете:</t>
  </si>
  <si>
    <t xml:space="preserve">  Итоги по Строительным работам</t>
  </si>
  <si>
    <t xml:space="preserve">    Итого</t>
  </si>
  <si>
    <t xml:space="preserve">    Всего с учетом "Прочие объекты СМР=8,11"</t>
  </si>
  <si>
    <t xml:space="preserve">  Итоги по Монтажным работам</t>
  </si>
  <si>
    <t xml:space="preserve">  Итоги по Оборудованию</t>
  </si>
  <si>
    <t xml:space="preserve">    Всего с учетом "Электроэнергетика СМР=5,27"</t>
  </si>
  <si>
    <t xml:space="preserve">  Итоги по Прочим затратам</t>
  </si>
  <si>
    <t xml:space="preserve">    Всего с учетом "Пусконаладочные работы СМР=19,86"</t>
  </si>
  <si>
    <t xml:space="preserve">  Итого</t>
  </si>
  <si>
    <t xml:space="preserve">    Справочно, в базисных ценах: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</si>
  <si>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</si>
  <si>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</si>
  <si>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</si>
  <si>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</si>
  <si>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</si>
  <si>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Итого СМР для расчета лимитированных затрат</t>
  </si>
  <si>
    <t xml:space="preserve">  Проектно-изыскательские работы не более 6%</t>
  </si>
  <si>
    <t xml:space="preserve">  Итого с оборудованием (365 206) и прочими затратами (14 637)</t>
  </si>
  <si>
    <t xml:space="preserve">  НДС 20%</t>
  </si>
  <si>
    <t xml:space="preserve">  ВСЕГО по смете</t>
  </si>
  <si>
    <t xml:space="preserve">Главный инженер </t>
  </si>
  <si>
    <t xml:space="preserve">Заместитель генерального директора </t>
  </si>
  <si>
    <t>ГУП "РЭС" РБ</t>
  </si>
  <si>
    <t>_______________Хайруллин Ш.Ф.</t>
  </si>
  <si>
    <t>_______________Гарифуллин И.И.</t>
  </si>
  <si>
    <t>" ____" ________________ 2021 г.</t>
  </si>
  <si>
    <r>
      <t>ТЕР33-04-029-05</t>
    </r>
    <r>
      <rPr>
        <i/>
        <sz val="7"/>
        <rFont val="Times New Roman"/>
        <family val="1"/>
        <charset val="204"/>
      </rPr>
      <t xml:space="preserve">
Приказ Минстроя России от 12.11.14 №703/пр</t>
    </r>
  </si>
  <si>
    <r>
      <t>Демонтаж КТП: тупиковых подстанций с кабельными вводами</t>
    </r>
    <r>
      <rPr>
        <i/>
        <sz val="7"/>
        <rFont val="Times New Roman"/>
        <family val="1"/>
        <charset val="204"/>
      </rPr>
      <t xml:space="preserve">
(МДС36 п.3.3.1. Демонтаж (разборка) металлических конструкций ОЗП=0,7; ЭМ=0,7 к расх.; ЗПМ=0,7; МАТ=0 к расх.; ТЗ=0,7; ТЗМ=0,7)
ИНДЕКС К ПОЗИЦИИ(справочно):
4 кв 2020 (СМР) Прочие объекты СМР=8,11
НР (101 руб.): 105%*0,6 от ФОТ (160 руб.)
СП 60%*0 от ФОТ</t>
    </r>
  </si>
  <si>
    <r>
      <t>ТЕР33-04-029-03</t>
    </r>
    <r>
      <rPr>
        <i/>
        <sz val="7"/>
        <rFont val="Times New Roman"/>
        <family val="1"/>
        <charset val="204"/>
      </rPr>
      <t xml:space="preserve">
Приказ Минстроя России от 12.11.14 №703/пр</t>
    </r>
  </si>
  <si>
    <r>
      <t>Устройство фундаментов для комплектных трансформаторных подстанций киоскового типа: с укладкой на горизонтальную поверхность 4-х лежней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Прочие объекты СМР=8,11
НР (68 руб.): 105%*0,6 от ФОТ (108 руб.)
СП 60%*0 от ФОТ</t>
    </r>
  </si>
  <si>
    <r>
      <t>ТССЦ-403-8012</t>
    </r>
    <r>
      <rPr>
        <i/>
        <sz val="7"/>
        <rFont val="Times New Roman"/>
        <family val="1"/>
        <charset val="204"/>
      </rPr>
      <t xml:space="preserve">
Приказ Минстроя России от 01.06.16 №380/пр</t>
    </r>
  </si>
  <si>
    <r>
      <t>Блоки бетонные стен подвалов сплошные (ГОСТ13579-78) ФБС24-4-6-Т /бетон В7,5 (М100), объем 0,543 м3, расход арматуры 1,46 кг/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Прочие объекты СМР=8,11</t>
    </r>
  </si>
  <si>
    <r>
      <t>ТССЦ-408-0200</t>
    </r>
    <r>
      <rPr>
        <i/>
        <sz val="7"/>
        <rFont val="Times New Roman"/>
        <family val="1"/>
        <charset val="204"/>
      </rPr>
      <t xml:space="preserve">
Приказ Минстроя России от 01.06.16 №380/пр</t>
    </r>
  </si>
  <si>
    <r>
      <t>Смесь песчано-гравийная природная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Прочие объекты СМР=8,11</t>
    </r>
  </si>
  <si>
    <r>
      <t>Установка оборудования для комплектных трансформаторных подстанций киоскового типа: тупиковых подстанций с кабельными вводами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Прочие объекты СМР=8,11
НР (144 руб.): 105%*0,6 от ФОТ (228 руб.)
СП 60%*0 от ФОТ</t>
    </r>
  </si>
  <si>
    <r>
      <t>6</t>
    </r>
    <r>
      <rPr>
        <i/>
        <sz val="9"/>
        <rFont val="Times New Roman"/>
        <family val="1"/>
        <charset val="204"/>
      </rPr>
      <t xml:space="preserve">
О</t>
    </r>
  </si>
  <si>
    <r>
      <t>КТП- ТКК-400/6(10)/0,4</t>
    </r>
    <r>
      <rPr>
        <i/>
        <sz val="7"/>
        <rFont val="Times New Roman"/>
        <family val="1"/>
        <charset val="204"/>
      </rPr>
      <t xml:space="preserve">
ПЗ=397500/1,2/4,78
ИНДЕКС К ПОЗИЦИИ(справочно):
4 кв 2020 (ОБ) Электроэнергетика СМР=5,27</t>
    </r>
  </si>
  <si>
    <r>
      <t>69299,16</t>
    </r>
    <r>
      <rPr>
        <i/>
        <sz val="5"/>
        <rFont val="Times New Roman"/>
        <family val="1"/>
        <charset val="204"/>
      </rPr>
      <t xml:space="preserve">
397500/1,2/4,78</t>
    </r>
  </si>
  <si>
    <r>
      <t>ТЕРм08-01-001-02</t>
    </r>
    <r>
      <rPr>
        <i/>
        <sz val="7"/>
        <rFont val="Times New Roman"/>
        <family val="1"/>
        <charset val="204"/>
      </rPr>
      <t xml:space="preserve">
Приказ Минстроя России от 12.11.14 №703/пр</t>
    </r>
  </si>
  <si>
    <r>
      <t>Трансформатор трехфазный: 35 кВ мощностью 400 кВ•А</t>
    </r>
    <r>
      <rPr>
        <i/>
        <sz val="7"/>
        <rFont val="Times New Roman"/>
        <family val="1"/>
        <charset val="204"/>
      </rPr>
      <t xml:space="preserve">
(Табл.3, п.2 Демонтаж оборудования, пригодного для дальнейшего использования, со снятием с места установки, необходимой (частичной) разборкой без надобности хранения (перемещается на другое место установки и т.п.) ОЗП=0,6; ЭМ=0,6 к расх.; ЗПМ=0,6; МАТ=0 к расх.; ТЗ=0,6; ТЗМ=0,6)
ИНДЕКС К ПОЗИЦИИ(справочно):
4 кв 2020 (СМР) Прочие объекты СМР=8,11
НР (128 руб.): 95%*0,6 от ФОТ (225 руб.)
СП 65%*0 от ФОТ</t>
    </r>
  </si>
  <si>
    <r>
      <t>Трансформатор трехфазный: 35 кВ мощностью 400 кВ•А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Прочие объекты СМР=8,11
НР (214 руб.): 95%*0,6 от ФОТ (375 руб.)
СП 65%*0 от ФОТ</t>
    </r>
  </si>
  <si>
    <r>
      <t>ТЕРм08-02-472-02</t>
    </r>
    <r>
      <rPr>
        <i/>
        <sz val="7"/>
        <rFont val="Times New Roman"/>
        <family val="1"/>
        <charset val="204"/>
      </rPr>
      <t xml:space="preserve">
Приказ Минстроя России от 12.11.14 №703/пр</t>
    </r>
  </si>
  <si>
    <r>
      <t>Заземлитель горизонтальный из стали: полосовой сечением 160 мм2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Прочие объекты СМР=8,11
НР (23 руб.): 95%*0,6 от ФОТ (40 руб.)
СП 65%*0 от ФОТ</t>
    </r>
  </si>
  <si>
    <r>
      <t>0,2</t>
    </r>
    <r>
      <rPr>
        <i/>
        <sz val="6"/>
        <rFont val="Times New Roman"/>
        <family val="1"/>
        <charset val="204"/>
      </rPr>
      <t xml:space="preserve">
20/100</t>
    </r>
  </si>
  <si>
    <r>
      <t>ТССЦ-101-2548</t>
    </r>
    <r>
      <rPr>
        <i/>
        <sz val="7"/>
        <rFont val="Times New Roman"/>
        <family val="1"/>
        <charset val="204"/>
      </rPr>
      <t xml:space="preserve">
Приказ Минстроя России от 01.06.16 №380/пр</t>
    </r>
  </si>
  <si>
    <r>
      <t>Сталь полосовая 40х4 мм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Прочие объекты СМР=8,11</t>
    </r>
  </si>
  <si>
    <r>
      <t>0,0252</t>
    </r>
    <r>
      <rPr>
        <i/>
        <sz val="6"/>
        <rFont val="Times New Roman"/>
        <family val="1"/>
        <charset val="204"/>
      </rPr>
      <t xml:space="preserve">
1,26*20/1000</t>
    </r>
  </si>
  <si>
    <r>
      <t>ТЕРм08-02-471-02</t>
    </r>
    <r>
      <rPr>
        <i/>
        <sz val="7"/>
        <rFont val="Times New Roman"/>
        <family val="1"/>
        <charset val="204"/>
      </rPr>
      <t xml:space="preserve">
Приказ Минстроя России от 12.11.14 №703/пр</t>
    </r>
  </si>
  <si>
    <r>
      <t>Заземлитель вертикальный из угловой стали размером: 63х63х6 мм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Прочие объекты СМР=8,11
НР (50 руб.): 95%*0,6 от ФОТ (87 руб.)
СП 65%*0 от ФОТ</t>
    </r>
  </si>
  <si>
    <r>
      <t>0,6</t>
    </r>
    <r>
      <rPr>
        <i/>
        <sz val="6"/>
        <rFont val="Times New Roman"/>
        <family val="1"/>
        <charset val="204"/>
      </rPr>
      <t xml:space="preserve">
6/10</t>
    </r>
  </si>
  <si>
    <r>
      <t>ТССЦ-101-2544</t>
    </r>
    <r>
      <rPr>
        <i/>
        <sz val="7"/>
        <rFont val="Times New Roman"/>
        <family val="1"/>
        <charset val="204"/>
      </rPr>
      <t xml:space="preserve">
Приказ Минстроя России от 01.06.16 №380/пр</t>
    </r>
  </si>
  <si>
    <r>
      <t>Сталь угловая 63х63 мм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Прочие объекты СМР=8,11</t>
    </r>
  </si>
  <si>
    <r>
      <t>0,07215</t>
    </r>
    <r>
      <rPr>
        <i/>
        <sz val="6"/>
        <rFont val="Times New Roman"/>
        <family val="1"/>
        <charset val="204"/>
      </rPr>
      <t xml:space="preserve">
4,81*2,5*6/1000</t>
    </r>
  </si>
  <si>
    <r>
      <t>ТЕР07-01-054-11</t>
    </r>
    <r>
      <rPr>
        <i/>
        <sz val="7"/>
        <rFont val="Times New Roman"/>
        <family val="1"/>
        <charset val="204"/>
      </rPr>
      <t xml:space="preserve">
Приказ Минстроя России от 12.11.14 №703/пр</t>
    </r>
  </si>
  <si>
    <r>
      <t>Установка металлических оград по железобетонным столбам: без цоколя из сетчатых панелей высотой до 1,7 м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Прочие объекты СМР=8,11
НР (353 руб.): 130%*0,6 от ФОТ (452 руб.)
СП 85%*0 от ФОТ</t>
    </r>
  </si>
  <si>
    <r>
      <t>0,202</t>
    </r>
    <r>
      <rPr>
        <i/>
        <sz val="6"/>
        <rFont val="Times New Roman"/>
        <family val="1"/>
        <charset val="204"/>
      </rPr>
      <t xml:space="preserve">
(2*4,7+2*5,4)/100</t>
    </r>
  </si>
  <si>
    <r>
      <t>ТССЦ-103-0139</t>
    </r>
    <r>
      <rPr>
        <i/>
        <sz val="7"/>
        <rFont val="Times New Roman"/>
        <family val="1"/>
        <charset val="204"/>
      </rPr>
      <t xml:space="preserve">
Приказ Минстроя России от 01.06.16 №380/пр</t>
    </r>
  </si>
  <si>
    <r>
      <t>Трубы стальные электросварные прямошовные со снятой фаской из стали марок БСт2кп-БСт4кп и БСт2пс-БСт4пс наружный диаметр 57 мм, толщина стенки 3,5 мм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Прочие объекты СМР=8,11</t>
    </r>
  </si>
  <si>
    <r>
      <t>16</t>
    </r>
    <r>
      <rPr>
        <i/>
        <sz val="6"/>
        <rFont val="Times New Roman"/>
        <family val="1"/>
        <charset val="204"/>
      </rPr>
      <t xml:space="preserve">
8*2</t>
    </r>
  </si>
  <si>
    <r>
      <t>ТССЦ-401-0065</t>
    </r>
    <r>
      <rPr>
        <i/>
        <sz val="7"/>
        <rFont val="Times New Roman"/>
        <family val="1"/>
        <charset val="204"/>
      </rPr>
      <t xml:space="preserve">
Приказ Минстроя России от 28.02.17 №581/пр</t>
    </r>
  </si>
  <si>
    <r>
      <t>Бетон тяжелый, крупность заполнителя 20 мм, класс В12,5 (М150)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Прочие объекты СМР=8,11</t>
    </r>
  </si>
  <si>
    <r>
      <t>1,2</t>
    </r>
    <r>
      <rPr>
        <i/>
        <sz val="6"/>
        <rFont val="Times New Roman"/>
        <family val="1"/>
        <charset val="204"/>
      </rPr>
      <t xml:space="preserve">
0,15*8</t>
    </r>
  </si>
  <si>
    <r>
      <t>ТЕР07-01-055-09</t>
    </r>
    <r>
      <rPr>
        <i/>
        <sz val="7"/>
        <rFont val="Times New Roman"/>
        <family val="1"/>
        <charset val="204"/>
      </rPr>
      <t xml:space="preserve">
Приказ Минстроя России от 12.11.14 №703/пр</t>
    </r>
  </si>
  <si>
    <r>
      <t>Устройство калиток: без установки столбов при металлических оградах и оградах из панелей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Прочие объекты СМР=8,11
НР (6 руб.): 130%*0,6 от ФОТ (8 руб.)
СП 85%*0 от ФОТ</t>
    </r>
  </si>
  <si>
    <r>
      <t>0,01</t>
    </r>
    <r>
      <rPr>
        <i/>
        <sz val="6"/>
        <rFont val="Times New Roman"/>
        <family val="1"/>
        <charset val="204"/>
      </rPr>
      <t xml:space="preserve">
1/100</t>
    </r>
  </si>
  <si>
    <r>
      <t>ТССЦ-201-8246</t>
    </r>
    <r>
      <rPr>
        <i/>
        <sz val="7"/>
        <rFont val="Times New Roman"/>
        <family val="1"/>
        <charset val="204"/>
      </rPr>
      <t xml:space="preserve">
Приказ Минстроя России от 01.06.16 №380/пр</t>
    </r>
  </si>
  <si>
    <r>
      <t>Полотна калиток сетчатые из плетеной сетки S=1,25х1,57=1,96 м2, КМ 5Б (серия 3.017-1)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Прочие объекты СМР=8,11</t>
    </r>
  </si>
  <si>
    <r>
      <t>ТССЦ-101-0956</t>
    </r>
    <r>
      <rPr>
        <i/>
        <sz val="7"/>
        <rFont val="Times New Roman"/>
        <family val="1"/>
        <charset val="204"/>
      </rPr>
      <t xml:space="preserve">
Приказ Минстроя России от 01.06.16 №380/пр</t>
    </r>
  </si>
  <si>
    <r>
      <t>Петля накладная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Прочие объекты СМР=8,11</t>
    </r>
  </si>
  <si>
    <r>
      <t>ТССЦ-101-2003</t>
    </r>
    <r>
      <rPr>
        <i/>
        <sz val="7"/>
        <rFont val="Times New Roman"/>
        <family val="1"/>
        <charset val="204"/>
      </rPr>
      <t xml:space="preserve">
Приказ Минстроя России от 01.06.16 №380/пр</t>
    </r>
  </si>
  <si>
    <r>
      <t>Замки накладные с засовом и защелкой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Прочие объекты СМР=8,11</t>
    </r>
  </si>
  <si>
    <r>
      <t>ТЕР13-06-003-01</t>
    </r>
    <r>
      <rPr>
        <i/>
        <sz val="7"/>
        <rFont val="Times New Roman"/>
        <family val="1"/>
        <charset val="204"/>
      </rPr>
      <t xml:space="preserve">
Приказ Минстроя России от 12.11.14 №703/пр</t>
    </r>
  </si>
  <si>
    <r>
      <t>Очистка поверхности щетками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Прочие объекты СМР=8,11
НР (140 руб.): 90%*0,6 от ФОТ (260 руб.)
СП 70%*0 от ФОТ</t>
    </r>
  </si>
  <si>
    <r>
      <t>26,7896</t>
    </r>
    <r>
      <rPr>
        <i/>
        <sz val="6"/>
        <rFont val="Times New Roman"/>
        <family val="1"/>
        <charset val="204"/>
      </rPr>
      <t xml:space="preserve">
((4,7*1,2*2)+(5,4*1,2*2)+0,3187*8)</t>
    </r>
  </si>
  <si>
    <r>
      <t>ТЕР13-03-002-04</t>
    </r>
    <r>
      <rPr>
        <i/>
        <sz val="7"/>
        <rFont val="Times New Roman"/>
        <family val="1"/>
        <charset val="204"/>
      </rPr>
      <t xml:space="preserve">
Приказ Минстроя России от 12.11.14 №703/пр</t>
    </r>
  </si>
  <si>
    <r>
      <t>Огрунтовка металлических поверхностей за один раз: грунтовкой ГФ-021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Прочие объекты СМР=8,11
НР (10 руб.): 90%*0,6 от ФОТ (19 руб.)
СП 70%*0 от ФОТ</t>
    </r>
  </si>
  <si>
    <r>
      <t>0,267896</t>
    </r>
    <r>
      <rPr>
        <i/>
        <sz val="6"/>
        <rFont val="Times New Roman"/>
        <family val="1"/>
        <charset val="204"/>
      </rPr>
      <t xml:space="preserve">
((4,7*1,2*2)+(5,4*1,2*2)+0,3187*8)/100</t>
    </r>
  </si>
  <si>
    <r>
      <t>ТЕР13-03-004-26</t>
    </r>
    <r>
      <rPr>
        <i/>
        <sz val="7"/>
        <rFont val="Times New Roman"/>
        <family val="1"/>
        <charset val="204"/>
      </rPr>
      <t xml:space="preserve">
Приказ Минстроя России от 12.11.14 №703/пр</t>
    </r>
  </si>
  <si>
    <r>
      <t>Окраска металлических огрунтованных поверхностей: эмалью ПФ-115 за два раза</t>
    </r>
    <r>
      <rPr>
        <i/>
        <sz val="7"/>
        <rFont val="Times New Roman"/>
        <family val="1"/>
        <charset val="204"/>
      </rPr>
      <t xml:space="preserve">
(ПЗ=2 (ОЗП=2; ЭМ=2 к расх.; ЗПМ=2; МАТ=2 к расх.; ТЗ=2; ТЗМ=2))
ИНДЕКС К ПОЗИЦИИ(справочно):
4 кв 2020 (СМР) Прочие объекты СМР=8,11
НР (13 руб.): 90%*0,6 от ФОТ (24 руб.)
СП 70%*0 от ФОТ</t>
    </r>
  </si>
  <si>
    <r>
      <t>ТЕРп01-11-010-02</t>
    </r>
    <r>
      <rPr>
        <i/>
        <sz val="7"/>
        <rFont val="Times New Roman"/>
        <family val="1"/>
        <charset val="204"/>
      </rPr>
      <t xml:space="preserve">
Приказ Минстроя России от 12.11.14 №703/пр</t>
    </r>
  </si>
  <si>
    <r>
      <t>Измерение сопротивления растеканию тока: контура с диагональю до 20 м</t>
    </r>
    <r>
      <rPr>
        <i/>
        <sz val="7"/>
        <rFont val="Times New Roman"/>
        <family val="1"/>
        <charset val="204"/>
      </rPr>
      <t xml:space="preserve">
ИНДЕКС К ПОЗИЦИИ(справочно):
4 кв 2020 (ПНР) Пусконаладочные работы СМР=19,86
НР (10 руб.): 65%*0,6 от ФОТ (26 руб.)
СП 40%*0 от ФОТ</t>
    </r>
  </si>
  <si>
    <r>
      <t>ТЕРп01-12-020-01</t>
    </r>
    <r>
      <rPr>
        <i/>
        <sz val="7"/>
        <rFont val="Times New Roman"/>
        <family val="1"/>
        <charset val="204"/>
      </rPr>
      <t xml:space="preserve">
Приказ Минстроя России от 12.11.14 №703/пр</t>
    </r>
  </si>
  <si>
    <r>
      <t>Испытание сборных и соединительных шин напряжением: до 11 кВ</t>
    </r>
    <r>
      <rPr>
        <i/>
        <sz val="7"/>
        <rFont val="Times New Roman"/>
        <family val="1"/>
        <charset val="204"/>
      </rPr>
      <t xml:space="preserve">
ИНДЕКС К ПОЗИЦИИ(справочно):
4 кв 2020 (ПНР) Пусконаладочные работы СМР=19,86
НР (124 руб.): 65%*0,6 от ФОТ (317 руб.)
СП 40%*0 от ФОТ</t>
    </r>
  </si>
  <si>
    <r>
      <t>ТЕРп01-11-011-01</t>
    </r>
    <r>
      <rPr>
        <i/>
        <sz val="7"/>
        <rFont val="Times New Roman"/>
        <family val="1"/>
        <charset val="204"/>
      </rPr>
      <t xml:space="preserve">
Приказ Минстроя России от 12.11.14 №703/пр</t>
    </r>
  </si>
  <si>
    <r>
      <t>Проверка наличия цепи между заземлителями и заземленными элементами</t>
    </r>
    <r>
      <rPr>
        <i/>
        <sz val="7"/>
        <rFont val="Times New Roman"/>
        <family val="1"/>
        <charset val="204"/>
      </rPr>
      <t xml:space="preserve">
ИНДЕКС К ПОЗИЦИИ(справочно):
4 кв 2020 (ПНР) Пусконаладочные работы СМР=19,86
НР (4 руб.): 65%*0,6 от ФОТ (10 руб.)
СП 40%*0 от ФОТ</t>
    </r>
  </si>
  <si>
    <r>
      <t>ТЕРп01-02-002-02</t>
    </r>
    <r>
      <rPr>
        <i/>
        <sz val="7"/>
        <rFont val="Times New Roman"/>
        <family val="1"/>
        <charset val="204"/>
      </rPr>
      <t xml:space="preserve">
Приказ Минстроя России от 12.11.14 №703/пр</t>
    </r>
  </si>
  <si>
    <r>
      <t>Трансформатор силовой трехфазный масляный двухобмоточный напряжением: до 11 кВ, мощностью до 1,6 МВА</t>
    </r>
    <r>
      <rPr>
        <i/>
        <sz val="7"/>
        <rFont val="Times New Roman"/>
        <family val="1"/>
        <charset val="204"/>
      </rPr>
      <t xml:space="preserve">
ИНДЕКС К ПОЗИЦИИ(справочно):
4 кв 2020 (ПНР) Пусконаладочные работы СМР=19,86
НР (69 руб.): 65%*0,6 от ФОТ (177 руб.)
СП 40%*0 от ФОТ</t>
    </r>
  </si>
  <si>
    <t>ЛОКАЛЬНЫЙ СМЕТНЫЙ РАСЧЕТ № ЛС-02-02-01</t>
  </si>
  <si>
    <t>Составил:</t>
  </si>
  <si>
    <t>Инженер ПТО                                              Муратова Н.Г.</t>
  </si>
  <si>
    <t>[должность, подпись (инициалы, фамилия)]</t>
  </si>
  <si>
    <t>Проверил:</t>
  </si>
  <si>
    <t>Начальник ПТО                                            Мусин С.Р.</t>
  </si>
  <si>
    <t>Замена КТП- 326    (вышел нормативный срок и износ 100%)</t>
  </si>
  <si>
    <t>Основание: K_202301221</t>
  </si>
  <si>
    <t>Составлен(а) в прогнозных ценах по состоянию на 01.01.2023г.</t>
  </si>
  <si>
    <t xml:space="preserve">  индекс дефлятор с 2021г. к 2023г. 474 913 * 1,042*1,043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</si>
</sst>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7"/>
      <name val="Times New Roman"/>
      <family val="1"/>
      <charset val="204"/>
    </font>
    <font>
      <sz val="7"/>
      <name val="Times New Roman"/>
      <family val="1"/>
      <charset val="204"/>
    </font>
    <font>
      <b/>
      <sz val="7"/>
      <name val="Times New Roman"/>
      <family val="1"/>
      <charset val="204"/>
    </font>
    <font>
      <i/>
      <sz val="6"/>
      <name val="Times New Roman"/>
      <family val="1"/>
      <charset val="204"/>
    </font>
    <font>
      <sz val="11"/>
      <color rgb="FF000000"/>
      <name val="Calibri"/>
      <family val="2"/>
      <charset val="204"/>
    </font>
    <font>
      <i/>
      <sz val="9"/>
      <name val="Times New Roman"/>
      <family val="1"/>
      <charset val="204"/>
    </font>
    <font>
      <i/>
      <sz val="5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i/>
      <sz val="9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3" fillId="0" borderId="0"/>
  </cellStyleXfs>
  <cellXfs count="69">
    <xf numFmtId="0" fontId="0" fillId="0" borderId="0" xfId="0"/>
    <xf numFmtId="0" fontId="3" fillId="0" borderId="0" xfId="0" applyFont="1" applyBorder="1" applyAlignment="1">
      <alignment wrapText="1"/>
    </xf>
    <xf numFmtId="0" fontId="4" fillId="0" borderId="0" xfId="1" applyFont="1" applyAlignment="1">
      <alignment horizontal="right" vertical="top" wrapText="1"/>
    </xf>
    <xf numFmtId="0" fontId="5" fillId="0" borderId="0" xfId="1" applyFont="1" applyAlignment="1">
      <alignment horizontal="center" vertical="top"/>
    </xf>
    <xf numFmtId="0" fontId="2" fillId="0" borderId="0" xfId="1" applyNumberFormat="1" applyFont="1" applyAlignment="1">
      <alignment horizontal="left" vertical="top"/>
    </xf>
    <xf numFmtId="0" fontId="3" fillId="0" borderId="0" xfId="1" applyFont="1"/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4" fillId="0" borderId="0" xfId="1" applyFont="1"/>
    <xf numFmtId="0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vertical="top"/>
    </xf>
    <xf numFmtId="49" fontId="4" fillId="0" borderId="0" xfId="1" applyNumberFormat="1" applyFont="1" applyAlignment="1">
      <alignment horizontal="left" vertical="top"/>
    </xf>
    <xf numFmtId="49" fontId="4" fillId="0" borderId="0" xfId="1" applyNumberFormat="1" applyFont="1" applyAlignment="1">
      <alignment vertical="top"/>
    </xf>
    <xf numFmtId="0" fontId="2" fillId="0" borderId="0" xfId="1" applyFont="1" applyAlignment="1">
      <alignment horizontal="center" vertical="top"/>
    </xf>
    <xf numFmtId="49" fontId="5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/>
    </xf>
    <xf numFmtId="0" fontId="4" fillId="0" borderId="0" xfId="1" applyFont="1" applyAlignment="1">
      <alignment horizontal="left" vertical="top"/>
    </xf>
    <xf numFmtId="0" fontId="6" fillId="0" borderId="3" xfId="1" applyFont="1" applyBorder="1" applyAlignment="1">
      <alignment horizontal="center" vertical="center" wrapText="1"/>
    </xf>
    <xf numFmtId="49" fontId="6" fillId="0" borderId="3" xfId="1" applyNumberFormat="1" applyFont="1" applyBorder="1" applyAlignment="1">
      <alignment horizontal="center" vertical="center"/>
    </xf>
    <xf numFmtId="0" fontId="6" fillId="0" borderId="3" xfId="1" applyFont="1" applyBorder="1" applyAlignment="1">
      <alignment horizontal="center" vertical="top" wrapText="1"/>
    </xf>
    <xf numFmtId="0" fontId="6" fillId="0" borderId="3" xfId="1" applyFont="1" applyBorder="1" applyAlignment="1">
      <alignment horizontal="center" vertical="center"/>
    </xf>
    <xf numFmtId="49" fontId="8" fillId="0" borderId="3" xfId="1" applyNumberFormat="1" applyFont="1" applyBorder="1" applyAlignment="1">
      <alignment horizontal="left" vertical="top" wrapText="1"/>
    </xf>
    <xf numFmtId="0" fontId="6" fillId="0" borderId="3" xfId="1" applyFont="1" applyBorder="1" applyAlignment="1">
      <alignment horizontal="left" vertical="top" wrapText="1"/>
    </xf>
    <xf numFmtId="0" fontId="7" fillId="0" borderId="3" xfId="1" applyFont="1" applyBorder="1" applyAlignment="1">
      <alignment horizontal="center" vertical="top"/>
    </xf>
    <xf numFmtId="0" fontId="10" fillId="0" borderId="3" xfId="1" applyFont="1" applyBorder="1" applyAlignment="1">
      <alignment horizontal="right" vertical="top" wrapText="1"/>
    </xf>
    <xf numFmtId="0" fontId="10" fillId="0" borderId="3" xfId="1" applyFont="1" applyBorder="1" applyAlignment="1">
      <alignment horizontal="right" vertical="top"/>
    </xf>
    <xf numFmtId="0" fontId="10" fillId="0" borderId="3" xfId="1" applyFont="1" applyBorder="1"/>
    <xf numFmtId="0" fontId="11" fillId="0" borderId="3" xfId="1" applyFont="1" applyBorder="1" applyAlignment="1">
      <alignment horizontal="right" vertical="top" wrapText="1"/>
    </xf>
    <xf numFmtId="49" fontId="6" fillId="0" borderId="0" xfId="1" applyNumberFormat="1" applyFont="1" applyAlignment="1">
      <alignment horizontal="left" vertical="top"/>
    </xf>
    <xf numFmtId="0" fontId="6" fillId="0" borderId="0" xfId="1" applyFont="1" applyAlignment="1">
      <alignment horizontal="left" vertical="top" wrapText="1"/>
    </xf>
    <xf numFmtId="0" fontId="6" fillId="0" borderId="0" xfId="1" applyFont="1" applyAlignment="1">
      <alignment horizontal="center" vertical="top" wrapText="1"/>
    </xf>
    <xf numFmtId="0" fontId="7" fillId="0" borderId="0" xfId="1" applyFont="1" applyAlignment="1">
      <alignment horizontal="center" vertical="top" wrapText="1"/>
    </xf>
    <xf numFmtId="0" fontId="10" fillId="0" borderId="0" xfId="1" applyFont="1" applyAlignment="1">
      <alignment horizontal="right" vertical="top"/>
    </xf>
    <xf numFmtId="0" fontId="10" fillId="0" borderId="0" xfId="1" applyFont="1"/>
    <xf numFmtId="0" fontId="6" fillId="0" borderId="3" xfId="1" applyFont="1" applyBorder="1" applyAlignment="1">
      <alignment horizontal="center" vertical="top"/>
    </xf>
    <xf numFmtId="0" fontId="6" fillId="0" borderId="3" xfId="1" quotePrefix="1" applyFont="1" applyBorder="1" applyAlignment="1">
      <alignment horizontal="center" vertical="top"/>
    </xf>
    <xf numFmtId="0" fontId="6" fillId="0" borderId="0" xfId="1" applyFont="1" applyAlignment="1">
      <alignment horizontal="center" vertical="top"/>
    </xf>
    <xf numFmtId="0" fontId="7" fillId="0" borderId="3" xfId="1" applyFont="1" applyBorder="1" applyAlignment="1">
      <alignment horizontal="center" vertical="top" wrapText="1"/>
    </xf>
    <xf numFmtId="0" fontId="4" fillId="0" borderId="0" xfId="1" applyFont="1" applyAlignment="1"/>
    <xf numFmtId="0" fontId="4" fillId="0" borderId="0" xfId="1" applyFont="1" applyBorder="1" applyAlignment="1">
      <alignment horizontal="right" vertical="top"/>
    </xf>
    <xf numFmtId="0" fontId="4" fillId="0" borderId="2" xfId="1" applyFont="1" applyBorder="1"/>
    <xf numFmtId="0" fontId="4" fillId="0" borderId="2" xfId="1" applyFont="1" applyBorder="1" applyAlignment="1">
      <alignment horizontal="right" vertical="top"/>
    </xf>
    <xf numFmtId="0" fontId="5" fillId="0" borderId="2" xfId="1" applyFont="1" applyBorder="1" applyAlignment="1">
      <alignment horizontal="center" vertical="top"/>
    </xf>
    <xf numFmtId="0" fontId="6" fillId="0" borderId="3" xfId="1" quotePrefix="1" applyFont="1" applyBorder="1" applyAlignment="1">
      <alignment horizontal="center" vertical="top" wrapText="1"/>
    </xf>
    <xf numFmtId="0" fontId="0" fillId="0" borderId="0" xfId="0"/>
    <xf numFmtId="0" fontId="16" fillId="0" borderId="0" xfId="2" applyNumberFormat="1" applyFont="1" applyFill="1" applyBorder="1" applyAlignment="1" applyProtection="1">
      <alignment horizontal="right" vertical="top"/>
    </xf>
    <xf numFmtId="0" fontId="16" fillId="0" borderId="0" xfId="2" applyNumberFormat="1" applyFont="1" applyFill="1" applyBorder="1" applyAlignment="1" applyProtection="1">
      <alignment horizontal="right"/>
    </xf>
    <xf numFmtId="0" fontId="16" fillId="0" borderId="0" xfId="2" applyNumberFormat="1" applyFont="1" applyFill="1" applyBorder="1" applyAlignment="1" applyProtection="1"/>
    <xf numFmtId="0" fontId="6" fillId="0" borderId="3" xfId="1" applyFont="1" applyBorder="1" applyAlignment="1">
      <alignment horizontal="left" vertical="top" wrapText="1"/>
    </xf>
    <xf numFmtId="0" fontId="3" fillId="0" borderId="3" xfId="0" applyFont="1" applyBorder="1" applyAlignment="1">
      <alignment vertical="top" wrapText="1"/>
    </xf>
    <xf numFmtId="0" fontId="8" fillId="0" borderId="3" xfId="1" applyFont="1" applyBorder="1" applyAlignment="1">
      <alignment horizontal="left" vertical="top" wrapText="1"/>
    </xf>
    <xf numFmtId="0" fontId="4" fillId="0" borderId="1" xfId="1" applyFont="1" applyBorder="1" applyAlignment="1">
      <alignment horizontal="center" wrapText="1"/>
    </xf>
    <xf numFmtId="0" fontId="17" fillId="0" borderId="0" xfId="2" applyNumberFormat="1" applyFont="1" applyFill="1" applyBorder="1" applyAlignment="1" applyProtection="1">
      <alignment horizontal="center" vertical="center"/>
    </xf>
    <xf numFmtId="0" fontId="17" fillId="0" borderId="1" xfId="2" applyNumberFormat="1" applyFont="1" applyFill="1" applyBorder="1" applyAlignment="1" applyProtection="1">
      <alignment horizontal="left" vertical="top"/>
    </xf>
    <xf numFmtId="0" fontId="3" fillId="0" borderId="3" xfId="0" applyFont="1" applyBorder="1" applyAlignment="1">
      <alignment wrapText="1"/>
    </xf>
    <xf numFmtId="0" fontId="6" fillId="0" borderId="3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/>
    </xf>
    <xf numFmtId="0" fontId="7" fillId="0" borderId="3" xfId="1" applyFont="1" applyBorder="1" applyAlignment="1">
      <alignment horizontal="center" vertical="center" textRotation="90" wrapText="1" readingOrder="1"/>
    </xf>
    <xf numFmtId="49" fontId="6" fillId="0" borderId="3" xfId="1" applyNumberFormat="1" applyFont="1" applyBorder="1" applyAlignment="1">
      <alignment horizontal="center" vertical="center" wrapText="1"/>
    </xf>
    <xf numFmtId="49" fontId="6" fillId="0" borderId="3" xfId="1" applyNumberFormat="1" applyFont="1" applyBorder="1" applyAlignment="1">
      <alignment horizontal="center" vertical="center"/>
    </xf>
    <xf numFmtId="0" fontId="4" fillId="0" borderId="0" xfId="1" applyFont="1" applyAlignment="1">
      <alignment horizontal="left" wrapText="1"/>
    </xf>
    <xf numFmtId="0" fontId="3" fillId="0" borderId="0" xfId="0" applyFont="1" applyAlignment="1">
      <alignment wrapText="1"/>
    </xf>
    <xf numFmtId="0" fontId="4" fillId="0" borderId="0" xfId="1" applyFont="1" applyAlignment="1">
      <alignment horizontal="right"/>
    </xf>
    <xf numFmtId="0" fontId="3" fillId="0" borderId="0" xfId="0" applyFont="1" applyAlignment="1">
      <alignment horizontal="right"/>
    </xf>
    <xf numFmtId="0" fontId="4" fillId="0" borderId="3" xfId="1" applyFont="1" applyBorder="1" applyAlignment="1">
      <alignment horizontal="center" vertic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99"/>
  <sheetViews>
    <sheetView showGridLines="0" tabSelected="1" topLeftCell="A70" zoomScaleNormal="100" zoomScaleSheetLayoutView="75" workbookViewId="0">
      <selection activeCell="A81" sqref="A81:J81"/>
    </sheetView>
  </sheetViews>
  <sheetFormatPr defaultColWidth="9.109375" defaultRowHeight="13.2" outlineLevelRow="2" outlineLevelCol="1" x14ac:dyDescent="0.25"/>
  <cols>
    <col min="1" max="1" width="3.33203125" style="39" customWidth="1"/>
    <col min="2" max="2" width="16.33203125" style="31" customWidth="1"/>
    <col min="3" max="3" width="34.33203125" style="32" customWidth="1"/>
    <col min="4" max="4" width="7.6640625" style="33" customWidth="1"/>
    <col min="5" max="5" width="14.6640625" style="34" customWidth="1"/>
    <col min="6" max="6" width="7.33203125" style="35" customWidth="1"/>
    <col min="7" max="9" width="6.6640625" style="35" customWidth="1"/>
    <col min="10" max="10" width="7.6640625" style="35" customWidth="1"/>
    <col min="11" max="11" width="7.33203125" style="35" customWidth="1"/>
    <col min="12" max="16" width="6.6640625" style="35" customWidth="1"/>
    <col min="17" max="17" width="5.6640625" style="36" hidden="1" customWidth="1" outlineLevel="1"/>
    <col min="18" max="18" width="9.109375" style="11" collapsed="1"/>
    <col min="19" max="16384" width="9.109375" style="11"/>
  </cols>
  <sheetData>
    <row r="1" spans="1:17" ht="13.8" outlineLevel="2" x14ac:dyDescent="0.25">
      <c r="A1" s="4" t="s">
        <v>0</v>
      </c>
      <c r="B1" s="5"/>
      <c r="C1" s="6"/>
      <c r="D1" s="7"/>
      <c r="E1" s="8"/>
      <c r="F1" s="9"/>
      <c r="G1" s="9"/>
      <c r="H1" s="9"/>
      <c r="I1" s="9"/>
      <c r="J1" s="9"/>
      <c r="K1" s="9"/>
      <c r="L1" s="9"/>
      <c r="M1" s="10" t="s">
        <v>1</v>
      </c>
      <c r="N1" s="5"/>
      <c r="O1" s="9"/>
      <c r="P1" s="9"/>
      <c r="Q1" s="9"/>
    </row>
    <row r="2" spans="1:17" ht="12.75" customHeight="1" outlineLevel="1" x14ac:dyDescent="0.25">
      <c r="A2" s="12" t="s">
        <v>113</v>
      </c>
      <c r="B2" s="5"/>
      <c r="C2" s="6"/>
      <c r="D2" s="7"/>
      <c r="E2" s="8"/>
      <c r="F2" s="9"/>
      <c r="G2" s="9"/>
      <c r="H2" s="9"/>
      <c r="I2" s="9"/>
      <c r="J2" s="9"/>
      <c r="K2" s="9"/>
      <c r="L2" s="5"/>
      <c r="M2" s="13" t="s">
        <v>114</v>
      </c>
      <c r="N2" s="13"/>
      <c r="O2" s="13"/>
      <c r="P2" s="13"/>
      <c r="Q2" s="9"/>
    </row>
    <row r="3" spans="1:17" ht="24.75" customHeight="1" outlineLevel="1" x14ac:dyDescent="0.25">
      <c r="A3" s="12" t="s">
        <v>115</v>
      </c>
      <c r="B3" s="5"/>
      <c r="C3" s="6"/>
      <c r="D3" s="7"/>
      <c r="E3" s="8"/>
      <c r="F3" s="9"/>
      <c r="G3" s="9"/>
      <c r="H3" s="9"/>
      <c r="I3" s="9"/>
      <c r="J3" s="9"/>
      <c r="K3" s="9"/>
      <c r="L3" s="9"/>
      <c r="M3" s="14" t="s">
        <v>115</v>
      </c>
      <c r="N3" s="5"/>
      <c r="O3" s="9"/>
      <c r="P3" s="9"/>
      <c r="Q3" s="9"/>
    </row>
    <row r="4" spans="1:17" ht="12.75" customHeight="1" outlineLevel="1" x14ac:dyDescent="0.25">
      <c r="A4" s="12" t="s">
        <v>116</v>
      </c>
      <c r="B4" s="5"/>
      <c r="C4" s="6"/>
      <c r="D4" s="7"/>
      <c r="E4" s="8"/>
      <c r="F4" s="9"/>
      <c r="G4" s="9"/>
      <c r="H4" s="9"/>
      <c r="I4" s="9"/>
      <c r="J4" s="9"/>
      <c r="K4" s="9"/>
      <c r="L4" s="5"/>
      <c r="M4" s="15" t="s">
        <v>117</v>
      </c>
      <c r="N4" s="15"/>
      <c r="O4" s="15"/>
      <c r="P4" s="15"/>
      <c r="Q4" s="9"/>
    </row>
    <row r="5" spans="1:17" ht="13.8" outlineLevel="1" x14ac:dyDescent="0.25">
      <c r="A5" s="12" t="s">
        <v>118</v>
      </c>
      <c r="B5" s="5"/>
      <c r="C5" s="6"/>
      <c r="D5" s="7"/>
      <c r="E5" s="8"/>
      <c r="F5" s="9"/>
      <c r="G5" s="9"/>
      <c r="H5" s="9"/>
      <c r="I5" s="9"/>
      <c r="J5" s="9"/>
      <c r="K5" s="9"/>
      <c r="L5" s="5"/>
      <c r="M5" s="13" t="s">
        <v>20</v>
      </c>
      <c r="N5" s="13"/>
      <c r="O5" s="13"/>
      <c r="P5" s="13"/>
      <c r="Q5" s="9"/>
    </row>
    <row r="6" spans="1:17" ht="12.75" x14ac:dyDescent="0.2">
      <c r="A6" s="8"/>
      <c r="B6" s="14"/>
      <c r="C6" s="7"/>
      <c r="D6" s="11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11"/>
    </row>
    <row r="7" spans="1:17" ht="12.75" x14ac:dyDescent="0.2">
      <c r="A7" s="8"/>
      <c r="B7" s="14"/>
      <c r="C7" s="7"/>
      <c r="D7" s="11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11"/>
    </row>
    <row r="8" spans="1:17" ht="12.75" x14ac:dyDescent="0.2">
      <c r="A8" s="8"/>
      <c r="B8" s="14"/>
      <c r="C8" s="7"/>
      <c r="D8" s="11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11"/>
    </row>
    <row r="9" spans="1:17" x14ac:dyDescent="0.25">
      <c r="A9" s="8"/>
      <c r="B9" s="14"/>
      <c r="C9" s="7"/>
      <c r="D9" s="11"/>
      <c r="E9" s="9"/>
      <c r="F9" s="9"/>
      <c r="G9" s="16" t="s">
        <v>180</v>
      </c>
      <c r="H9" s="16"/>
      <c r="I9" s="16"/>
      <c r="J9" s="9"/>
      <c r="K9" s="9"/>
      <c r="L9" s="9"/>
      <c r="M9" s="9"/>
      <c r="N9" s="9"/>
      <c r="O9" s="9"/>
      <c r="P9" s="9"/>
      <c r="Q9" s="11"/>
    </row>
    <row r="10" spans="1:17" x14ac:dyDescent="0.25">
      <c r="A10" s="8"/>
      <c r="B10" s="14"/>
      <c r="C10" s="7"/>
      <c r="D10" s="11"/>
      <c r="E10" s="9"/>
      <c r="F10" s="9"/>
      <c r="G10" s="8" t="s">
        <v>2</v>
      </c>
      <c r="H10" s="8"/>
      <c r="I10" s="8"/>
      <c r="J10" s="9"/>
      <c r="K10" s="9"/>
      <c r="L10" s="9"/>
      <c r="M10" s="9"/>
      <c r="N10" s="9"/>
      <c r="O10" s="9"/>
      <c r="P10" s="9"/>
      <c r="Q10" s="11"/>
    </row>
    <row r="11" spans="1:17" ht="12.75" x14ac:dyDescent="0.2">
      <c r="A11" s="8"/>
      <c r="B11" s="14"/>
      <c r="C11" s="7"/>
      <c r="D11" s="11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11"/>
    </row>
    <row r="12" spans="1:17" ht="12" customHeight="1" x14ac:dyDescent="0.25">
      <c r="A12" s="8"/>
      <c r="B12" s="14"/>
      <c r="C12" s="2"/>
      <c r="D12" s="54" t="s">
        <v>186</v>
      </c>
      <c r="E12" s="54"/>
      <c r="F12" s="54"/>
      <c r="G12" s="54"/>
      <c r="H12" s="54"/>
      <c r="I12" s="54"/>
      <c r="J12" s="54"/>
      <c r="K12" s="54"/>
      <c r="L12" s="54"/>
      <c r="M12" s="1"/>
      <c r="N12" s="1"/>
      <c r="O12" s="1"/>
      <c r="P12" s="9"/>
      <c r="Q12" s="11"/>
    </row>
    <row r="13" spans="1:17" x14ac:dyDescent="0.25">
      <c r="A13" s="8"/>
      <c r="B13" s="14"/>
      <c r="C13" s="7"/>
      <c r="D13" s="43"/>
      <c r="E13" s="44"/>
      <c r="F13" s="44"/>
      <c r="G13" s="45" t="s">
        <v>3</v>
      </c>
      <c r="H13" s="45"/>
      <c r="I13" s="45"/>
      <c r="J13" s="44"/>
      <c r="K13" s="44"/>
      <c r="L13" s="44"/>
      <c r="M13" s="42"/>
      <c r="N13" s="42"/>
      <c r="O13" s="42"/>
      <c r="P13" s="9"/>
      <c r="Q13" s="11"/>
    </row>
    <row r="14" spans="1:17" ht="12.75" x14ac:dyDescent="0.2">
      <c r="A14" s="3"/>
      <c r="B14" s="17"/>
      <c r="C14" s="7"/>
      <c r="D14" s="11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11"/>
    </row>
    <row r="15" spans="1:17" ht="13.8" x14ac:dyDescent="0.25">
      <c r="A15" s="8"/>
      <c r="B15" s="14"/>
      <c r="C15" s="7"/>
      <c r="D15" s="64" t="s">
        <v>187</v>
      </c>
      <c r="E15" s="65"/>
      <c r="F15" s="65"/>
      <c r="G15" s="65"/>
      <c r="H15" s="65"/>
      <c r="I15" s="65"/>
      <c r="J15" s="65"/>
      <c r="K15" s="65"/>
      <c r="L15" s="65"/>
      <c r="M15" s="65"/>
      <c r="N15" s="65"/>
      <c r="O15" s="65"/>
      <c r="P15" s="65"/>
      <c r="Q15" s="65"/>
    </row>
    <row r="16" spans="1:17" ht="13.8" x14ac:dyDescent="0.25">
      <c r="A16" s="8"/>
      <c r="B16" s="14"/>
      <c r="C16" s="7"/>
      <c r="D16" s="18" t="s">
        <v>28</v>
      </c>
      <c r="E16" s="9"/>
      <c r="F16" s="9"/>
      <c r="G16" s="9"/>
      <c r="H16" s="18"/>
      <c r="I16" s="18"/>
      <c r="J16" s="66" t="s">
        <v>21</v>
      </c>
      <c r="K16" s="67"/>
      <c r="L16" s="19" t="s">
        <v>22</v>
      </c>
      <c r="M16" s="9"/>
      <c r="N16" s="9"/>
      <c r="O16" s="9"/>
      <c r="P16" s="9"/>
      <c r="Q16" s="11"/>
    </row>
    <row r="17" spans="1:17" ht="13.8" outlineLevel="1" x14ac:dyDescent="0.25">
      <c r="A17" s="8"/>
      <c r="B17" s="14"/>
      <c r="C17" s="7"/>
      <c r="D17" s="18" t="s">
        <v>35</v>
      </c>
      <c r="E17" s="9"/>
      <c r="F17" s="9"/>
      <c r="G17" s="9"/>
      <c r="H17" s="18"/>
      <c r="I17" s="18"/>
      <c r="J17" s="66" t="s">
        <v>36</v>
      </c>
      <c r="K17" s="67"/>
      <c r="L17" s="19" t="s">
        <v>22</v>
      </c>
      <c r="M17" s="9"/>
      <c r="N17" s="9"/>
      <c r="O17" s="9"/>
      <c r="P17" s="9"/>
      <c r="Q17" s="11"/>
    </row>
    <row r="18" spans="1:17" ht="13.8" outlineLevel="1" x14ac:dyDescent="0.25">
      <c r="A18" s="8"/>
      <c r="B18" s="14"/>
      <c r="C18" s="7"/>
      <c r="D18" s="18" t="s">
        <v>33</v>
      </c>
      <c r="E18" s="9"/>
      <c r="F18" s="9"/>
      <c r="G18" s="9"/>
      <c r="H18" s="18"/>
      <c r="I18" s="18"/>
      <c r="J18" s="66" t="s">
        <v>34</v>
      </c>
      <c r="K18" s="67"/>
      <c r="L18" s="19" t="s">
        <v>22</v>
      </c>
      <c r="M18" s="9"/>
      <c r="N18" s="9"/>
      <c r="O18" s="9"/>
      <c r="P18" s="9"/>
      <c r="Q18" s="11"/>
    </row>
    <row r="19" spans="1:17" ht="13.8" outlineLevel="1" x14ac:dyDescent="0.25">
      <c r="A19" s="8"/>
      <c r="B19" s="14"/>
      <c r="C19" s="7"/>
      <c r="D19" s="18" t="s">
        <v>31</v>
      </c>
      <c r="E19" s="9"/>
      <c r="F19" s="9"/>
      <c r="G19" s="9"/>
      <c r="H19" s="18"/>
      <c r="I19" s="18"/>
      <c r="J19" s="66" t="s">
        <v>32</v>
      </c>
      <c r="K19" s="67"/>
      <c r="L19" s="19" t="s">
        <v>22</v>
      </c>
      <c r="M19" s="9"/>
      <c r="N19" s="9"/>
      <c r="O19" s="9"/>
      <c r="P19" s="9"/>
      <c r="Q19" s="11"/>
    </row>
    <row r="20" spans="1:17" ht="13.8" outlineLevel="1" x14ac:dyDescent="0.25">
      <c r="A20" s="8"/>
      <c r="B20" s="14"/>
      <c r="C20" s="7"/>
      <c r="D20" s="18" t="s">
        <v>29</v>
      </c>
      <c r="E20" s="9"/>
      <c r="F20" s="9"/>
      <c r="G20" s="9"/>
      <c r="H20" s="18"/>
      <c r="I20" s="18"/>
      <c r="J20" s="66" t="s">
        <v>30</v>
      </c>
      <c r="K20" s="67"/>
      <c r="L20" s="19" t="s">
        <v>22</v>
      </c>
      <c r="M20" s="9"/>
      <c r="N20" s="9"/>
      <c r="O20" s="9"/>
      <c r="P20" s="9"/>
      <c r="Q20" s="11"/>
    </row>
    <row r="21" spans="1:17" ht="13.8" x14ac:dyDescent="0.25">
      <c r="A21" s="8"/>
      <c r="B21" s="14"/>
      <c r="C21" s="7"/>
      <c r="D21" s="18" t="s">
        <v>24</v>
      </c>
      <c r="E21" s="9"/>
      <c r="F21" s="9"/>
      <c r="G21" s="9"/>
      <c r="H21" s="18"/>
      <c r="I21" s="18"/>
      <c r="J21" s="66" t="s">
        <v>23</v>
      </c>
      <c r="K21" s="67"/>
      <c r="L21" s="19" t="s">
        <v>22</v>
      </c>
      <c r="M21" s="9"/>
      <c r="N21" s="9"/>
      <c r="O21" s="9"/>
      <c r="P21" s="9"/>
      <c r="Q21" s="11"/>
    </row>
    <row r="22" spans="1:17" ht="13.8" outlineLevel="1" x14ac:dyDescent="0.25">
      <c r="A22" s="8"/>
      <c r="B22" s="14"/>
      <c r="C22" s="7"/>
      <c r="D22" s="18" t="s">
        <v>25</v>
      </c>
      <c r="E22" s="9"/>
      <c r="F22" s="9"/>
      <c r="G22" s="9"/>
      <c r="H22" s="18"/>
      <c r="I22" s="18"/>
      <c r="J22" s="66" t="s">
        <v>26</v>
      </c>
      <c r="K22" s="67"/>
      <c r="L22" s="19" t="s">
        <v>27</v>
      </c>
      <c r="M22" s="9"/>
      <c r="N22" s="9"/>
      <c r="O22" s="9"/>
      <c r="P22" s="9"/>
      <c r="Q22" s="11"/>
    </row>
    <row r="23" spans="1:17" x14ac:dyDescent="0.25">
      <c r="A23" s="8"/>
      <c r="B23" s="14"/>
      <c r="C23" s="7"/>
      <c r="D23" s="41" t="s">
        <v>188</v>
      </c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11"/>
    </row>
    <row r="24" spans="1:17" ht="12.75" x14ac:dyDescent="0.2">
      <c r="A24" s="8"/>
      <c r="B24" s="14"/>
      <c r="C24" s="6"/>
      <c r="D24" s="7"/>
      <c r="E24" s="8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11"/>
    </row>
    <row r="25" spans="1:17" ht="12.75" x14ac:dyDescent="0.2">
      <c r="A25" s="8"/>
      <c r="B25" s="14"/>
      <c r="C25" s="6"/>
      <c r="D25" s="7"/>
      <c r="E25" s="8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11"/>
    </row>
    <row r="26" spans="1:17" ht="19.5" customHeight="1" x14ac:dyDescent="0.25">
      <c r="A26" s="58" t="s">
        <v>4</v>
      </c>
      <c r="B26" s="62" t="s">
        <v>5</v>
      </c>
      <c r="C26" s="58" t="s">
        <v>6</v>
      </c>
      <c r="D26" s="58" t="s">
        <v>7</v>
      </c>
      <c r="E26" s="58" t="s">
        <v>8</v>
      </c>
      <c r="F26" s="58" t="s">
        <v>9</v>
      </c>
      <c r="G26" s="60"/>
      <c r="H26" s="60"/>
      <c r="I26" s="60"/>
      <c r="J26" s="58" t="s">
        <v>10</v>
      </c>
      <c r="K26" s="68"/>
      <c r="L26" s="68"/>
      <c r="M26" s="68"/>
      <c r="N26" s="68"/>
      <c r="O26" s="58" t="s">
        <v>11</v>
      </c>
      <c r="P26" s="58" t="s">
        <v>12</v>
      </c>
      <c r="Q26" s="61" t="s">
        <v>18</v>
      </c>
    </row>
    <row r="27" spans="1:17" ht="18.75" customHeight="1" x14ac:dyDescent="0.25">
      <c r="A27" s="60"/>
      <c r="B27" s="63"/>
      <c r="C27" s="59"/>
      <c r="D27" s="58"/>
      <c r="E27" s="58"/>
      <c r="F27" s="58" t="s">
        <v>13</v>
      </c>
      <c r="G27" s="58" t="s">
        <v>14</v>
      </c>
      <c r="H27" s="60"/>
      <c r="I27" s="60"/>
      <c r="J27" s="58" t="s">
        <v>19</v>
      </c>
      <c r="K27" s="58" t="s">
        <v>13</v>
      </c>
      <c r="L27" s="58" t="s">
        <v>14</v>
      </c>
      <c r="M27" s="60"/>
      <c r="N27" s="60"/>
      <c r="O27" s="58"/>
      <c r="P27" s="58"/>
      <c r="Q27" s="61"/>
    </row>
    <row r="28" spans="1:17" ht="22.5" customHeight="1" x14ac:dyDescent="0.25">
      <c r="A28" s="60"/>
      <c r="B28" s="63"/>
      <c r="C28" s="59"/>
      <c r="D28" s="58"/>
      <c r="E28" s="58"/>
      <c r="F28" s="60"/>
      <c r="G28" s="20" t="s">
        <v>15</v>
      </c>
      <c r="H28" s="20" t="s">
        <v>16</v>
      </c>
      <c r="I28" s="20" t="s">
        <v>17</v>
      </c>
      <c r="J28" s="59"/>
      <c r="K28" s="60"/>
      <c r="L28" s="20" t="s">
        <v>15</v>
      </c>
      <c r="M28" s="20" t="s">
        <v>16</v>
      </c>
      <c r="N28" s="20" t="s">
        <v>17</v>
      </c>
      <c r="O28" s="58"/>
      <c r="P28" s="58"/>
      <c r="Q28" s="61"/>
    </row>
    <row r="29" spans="1:17" ht="12.75" x14ac:dyDescent="0.2">
      <c r="A29" s="37">
        <v>1</v>
      </c>
      <c r="B29" s="21">
        <v>2</v>
      </c>
      <c r="C29" s="20">
        <v>3</v>
      </c>
      <c r="D29" s="20">
        <v>4</v>
      </c>
      <c r="E29" s="22">
        <v>5</v>
      </c>
      <c r="F29" s="23">
        <v>6</v>
      </c>
      <c r="G29" s="23">
        <v>7</v>
      </c>
      <c r="H29" s="23">
        <v>8</v>
      </c>
      <c r="I29" s="23">
        <v>9</v>
      </c>
      <c r="J29" s="23">
        <v>10</v>
      </c>
      <c r="K29" s="23">
        <v>11</v>
      </c>
      <c r="L29" s="23">
        <v>12</v>
      </c>
      <c r="M29" s="23">
        <v>13</v>
      </c>
      <c r="N29" s="23">
        <v>14</v>
      </c>
      <c r="O29" s="23">
        <v>15</v>
      </c>
      <c r="P29" s="23">
        <v>16</v>
      </c>
      <c r="Q29" s="23">
        <v>17</v>
      </c>
    </row>
    <row r="30" spans="1:17" ht="19.95" customHeight="1" x14ac:dyDescent="0.25">
      <c r="A30" s="51" t="s">
        <v>37</v>
      </c>
      <c r="B30" s="57"/>
      <c r="C30" s="57"/>
      <c r="D30" s="57"/>
      <c r="E30" s="57"/>
      <c r="F30" s="57"/>
      <c r="G30" s="57"/>
      <c r="H30" s="57"/>
      <c r="I30" s="57"/>
      <c r="J30" s="57"/>
      <c r="K30" s="57"/>
      <c r="L30" s="57"/>
      <c r="M30" s="57"/>
      <c r="N30" s="57"/>
      <c r="O30" s="57"/>
      <c r="P30" s="57"/>
      <c r="Q30" s="57"/>
    </row>
    <row r="31" spans="1:17" ht="91.2" x14ac:dyDescent="0.25">
      <c r="A31" s="38" t="s">
        <v>38</v>
      </c>
      <c r="B31" s="24" t="s">
        <v>119</v>
      </c>
      <c r="C31" s="25" t="s">
        <v>120</v>
      </c>
      <c r="D31" s="22" t="s">
        <v>39</v>
      </c>
      <c r="E31" s="26">
        <v>1</v>
      </c>
      <c r="F31" s="27">
        <v>454.36</v>
      </c>
      <c r="G31" s="27">
        <v>110.66</v>
      </c>
      <c r="H31" s="27">
        <v>343.7</v>
      </c>
      <c r="I31" s="27">
        <v>48.81</v>
      </c>
      <c r="J31" s="28"/>
      <c r="K31" s="28">
        <v>454</v>
      </c>
      <c r="L31" s="28">
        <v>111</v>
      </c>
      <c r="M31" s="28">
        <v>343</v>
      </c>
      <c r="N31" s="28">
        <v>49</v>
      </c>
      <c r="O31" s="28">
        <v>9.1</v>
      </c>
      <c r="P31" s="28">
        <v>9.1</v>
      </c>
      <c r="Q31" s="29"/>
    </row>
    <row r="32" spans="1:17" ht="86.4" x14ac:dyDescent="0.25">
      <c r="A32" s="38" t="s">
        <v>40</v>
      </c>
      <c r="B32" s="24" t="s">
        <v>121</v>
      </c>
      <c r="C32" s="25" t="s">
        <v>122</v>
      </c>
      <c r="D32" s="22" t="s">
        <v>39</v>
      </c>
      <c r="E32" s="26">
        <v>1</v>
      </c>
      <c r="F32" s="27">
        <v>348.73</v>
      </c>
      <c r="G32" s="27">
        <v>68.150000000000006</v>
      </c>
      <c r="H32" s="27">
        <v>280.58</v>
      </c>
      <c r="I32" s="27">
        <v>39.85</v>
      </c>
      <c r="J32" s="28"/>
      <c r="K32" s="28">
        <v>349</v>
      </c>
      <c r="L32" s="28">
        <v>68</v>
      </c>
      <c r="M32" s="28">
        <v>281</v>
      </c>
      <c r="N32" s="28">
        <v>40</v>
      </c>
      <c r="O32" s="28">
        <v>6.01</v>
      </c>
      <c r="P32" s="28">
        <v>6.01</v>
      </c>
      <c r="Q32" s="29"/>
    </row>
    <row r="33" spans="1:17" ht="67.2" x14ac:dyDescent="0.25">
      <c r="A33" s="38" t="s">
        <v>41</v>
      </c>
      <c r="B33" s="24" t="s">
        <v>123</v>
      </c>
      <c r="C33" s="25" t="s">
        <v>124</v>
      </c>
      <c r="D33" s="22" t="s">
        <v>42</v>
      </c>
      <c r="E33" s="26">
        <v>2</v>
      </c>
      <c r="F33" s="27">
        <v>278.12</v>
      </c>
      <c r="G33" s="28"/>
      <c r="H33" s="28"/>
      <c r="I33" s="28"/>
      <c r="J33" s="28"/>
      <c r="K33" s="28">
        <v>556</v>
      </c>
      <c r="L33" s="28"/>
      <c r="M33" s="28"/>
      <c r="N33" s="28"/>
      <c r="O33" s="28"/>
      <c r="P33" s="28"/>
      <c r="Q33" s="29"/>
    </row>
    <row r="34" spans="1:17" ht="31.2" x14ac:dyDescent="0.25">
      <c r="A34" s="38" t="s">
        <v>43</v>
      </c>
      <c r="B34" s="24" t="s">
        <v>125</v>
      </c>
      <c r="C34" s="25" t="s">
        <v>126</v>
      </c>
      <c r="D34" s="22" t="s">
        <v>44</v>
      </c>
      <c r="E34" s="26">
        <v>6</v>
      </c>
      <c r="F34" s="27">
        <v>100.45</v>
      </c>
      <c r="G34" s="28"/>
      <c r="H34" s="28"/>
      <c r="I34" s="28"/>
      <c r="J34" s="28"/>
      <c r="K34" s="28">
        <v>603</v>
      </c>
      <c r="L34" s="28"/>
      <c r="M34" s="28"/>
      <c r="N34" s="28"/>
      <c r="O34" s="28"/>
      <c r="P34" s="28"/>
      <c r="Q34" s="29"/>
    </row>
    <row r="35" spans="1:17" ht="86.4" x14ac:dyDescent="0.25">
      <c r="A35" s="38" t="s">
        <v>45</v>
      </c>
      <c r="B35" s="24" t="s">
        <v>119</v>
      </c>
      <c r="C35" s="25" t="s">
        <v>127</v>
      </c>
      <c r="D35" s="22" t="s">
        <v>39</v>
      </c>
      <c r="E35" s="26">
        <v>1</v>
      </c>
      <c r="F35" s="27">
        <v>649.09</v>
      </c>
      <c r="G35" s="27">
        <v>158.08000000000001</v>
      </c>
      <c r="H35" s="27">
        <v>491.01</v>
      </c>
      <c r="I35" s="27">
        <v>69.73</v>
      </c>
      <c r="J35" s="28"/>
      <c r="K35" s="28">
        <v>649</v>
      </c>
      <c r="L35" s="28">
        <v>158</v>
      </c>
      <c r="M35" s="28">
        <v>491</v>
      </c>
      <c r="N35" s="28">
        <v>70</v>
      </c>
      <c r="O35" s="28">
        <v>13</v>
      </c>
      <c r="P35" s="28">
        <v>13</v>
      </c>
      <c r="Q35" s="29"/>
    </row>
    <row r="36" spans="1:17" ht="40.799999999999997" x14ac:dyDescent="0.25">
      <c r="A36" s="46" t="s">
        <v>128</v>
      </c>
      <c r="B36" s="24" t="s">
        <v>46</v>
      </c>
      <c r="C36" s="25" t="s">
        <v>129</v>
      </c>
      <c r="D36" s="22" t="s">
        <v>47</v>
      </c>
      <c r="E36" s="26">
        <v>1</v>
      </c>
      <c r="F36" s="27" t="s">
        <v>130</v>
      </c>
      <c r="G36" s="28"/>
      <c r="H36" s="28"/>
      <c r="I36" s="28"/>
      <c r="J36" s="28">
        <v>69299</v>
      </c>
      <c r="K36" s="28">
        <v>69299</v>
      </c>
      <c r="L36" s="28"/>
      <c r="M36" s="28"/>
      <c r="N36" s="28"/>
      <c r="O36" s="28"/>
      <c r="P36" s="28"/>
      <c r="Q36" s="29"/>
    </row>
    <row r="37" spans="1:17" ht="120" x14ac:dyDescent="0.25">
      <c r="A37" s="38" t="s">
        <v>48</v>
      </c>
      <c r="B37" s="24" t="s">
        <v>131</v>
      </c>
      <c r="C37" s="25" t="s">
        <v>132</v>
      </c>
      <c r="D37" s="22" t="s">
        <v>49</v>
      </c>
      <c r="E37" s="26">
        <v>1</v>
      </c>
      <c r="F37" s="27">
        <v>585.83000000000004</v>
      </c>
      <c r="G37" s="27">
        <v>180.94</v>
      </c>
      <c r="H37" s="27">
        <v>404.89</v>
      </c>
      <c r="I37" s="27">
        <v>43.6</v>
      </c>
      <c r="J37" s="28"/>
      <c r="K37" s="28">
        <v>586</v>
      </c>
      <c r="L37" s="28">
        <v>181</v>
      </c>
      <c r="M37" s="28">
        <v>405</v>
      </c>
      <c r="N37" s="28">
        <v>44</v>
      </c>
      <c r="O37" s="28">
        <v>14.88</v>
      </c>
      <c r="P37" s="28">
        <v>14.88</v>
      </c>
      <c r="Q37" s="29"/>
    </row>
    <row r="38" spans="1:17" ht="62.4" x14ac:dyDescent="0.25">
      <c r="A38" s="38" t="s">
        <v>50</v>
      </c>
      <c r="B38" s="24" t="s">
        <v>131</v>
      </c>
      <c r="C38" s="25" t="s">
        <v>133</v>
      </c>
      <c r="D38" s="22" t="s">
        <v>49</v>
      </c>
      <c r="E38" s="26">
        <v>1</v>
      </c>
      <c r="F38" s="27">
        <v>1012.24</v>
      </c>
      <c r="G38" s="27">
        <v>301.57</v>
      </c>
      <c r="H38" s="27">
        <v>674.82</v>
      </c>
      <c r="I38" s="27">
        <v>72.67</v>
      </c>
      <c r="J38" s="28"/>
      <c r="K38" s="28">
        <v>1012</v>
      </c>
      <c r="L38" s="28">
        <v>302</v>
      </c>
      <c r="M38" s="28">
        <v>675</v>
      </c>
      <c r="N38" s="28">
        <v>73</v>
      </c>
      <c r="O38" s="28">
        <v>24.8</v>
      </c>
      <c r="P38" s="28">
        <v>24.8</v>
      </c>
      <c r="Q38" s="29"/>
    </row>
    <row r="39" spans="1:17" ht="62.4" x14ac:dyDescent="0.25">
      <c r="A39" s="38" t="s">
        <v>51</v>
      </c>
      <c r="B39" s="24" t="s">
        <v>134</v>
      </c>
      <c r="C39" s="25" t="s">
        <v>135</v>
      </c>
      <c r="D39" s="22" t="s">
        <v>52</v>
      </c>
      <c r="E39" s="40" t="s">
        <v>136</v>
      </c>
      <c r="F39" s="27">
        <v>323.77</v>
      </c>
      <c r="G39" s="27">
        <v>197.37</v>
      </c>
      <c r="H39" s="27">
        <v>77.510000000000005</v>
      </c>
      <c r="I39" s="27">
        <v>3.59</v>
      </c>
      <c r="J39" s="28"/>
      <c r="K39" s="28">
        <v>65</v>
      </c>
      <c r="L39" s="28">
        <v>39</v>
      </c>
      <c r="M39" s="28">
        <v>16</v>
      </c>
      <c r="N39" s="28">
        <v>1</v>
      </c>
      <c r="O39" s="28">
        <v>16.600000000000001</v>
      </c>
      <c r="P39" s="28">
        <v>3.32</v>
      </c>
      <c r="Q39" s="29"/>
    </row>
    <row r="40" spans="1:17" ht="31.2" x14ac:dyDescent="0.25">
      <c r="A40" s="38" t="s">
        <v>53</v>
      </c>
      <c r="B40" s="24" t="s">
        <v>137</v>
      </c>
      <c r="C40" s="25" t="s">
        <v>138</v>
      </c>
      <c r="D40" s="22" t="s">
        <v>54</v>
      </c>
      <c r="E40" s="40" t="s">
        <v>139</v>
      </c>
      <c r="F40" s="27">
        <v>5178.2</v>
      </c>
      <c r="G40" s="28"/>
      <c r="H40" s="28"/>
      <c r="I40" s="28"/>
      <c r="J40" s="28"/>
      <c r="K40" s="28">
        <v>130</v>
      </c>
      <c r="L40" s="28"/>
      <c r="M40" s="28"/>
      <c r="N40" s="28"/>
      <c r="O40" s="28"/>
      <c r="P40" s="28"/>
      <c r="Q40" s="29"/>
    </row>
    <row r="41" spans="1:17" ht="62.4" x14ac:dyDescent="0.25">
      <c r="A41" s="38" t="s">
        <v>55</v>
      </c>
      <c r="B41" s="24" t="s">
        <v>140</v>
      </c>
      <c r="C41" s="25" t="s">
        <v>141</v>
      </c>
      <c r="D41" s="22" t="s">
        <v>56</v>
      </c>
      <c r="E41" s="40" t="s">
        <v>142</v>
      </c>
      <c r="F41" s="27">
        <v>255.38</v>
      </c>
      <c r="G41" s="27">
        <v>140.30000000000001</v>
      </c>
      <c r="H41" s="27">
        <v>81.45</v>
      </c>
      <c r="I41" s="27">
        <v>4.9000000000000004</v>
      </c>
      <c r="J41" s="28"/>
      <c r="K41" s="28">
        <v>153</v>
      </c>
      <c r="L41" s="28">
        <v>84</v>
      </c>
      <c r="M41" s="28">
        <v>49</v>
      </c>
      <c r="N41" s="28">
        <v>3</v>
      </c>
      <c r="O41" s="28">
        <v>11.8</v>
      </c>
      <c r="P41" s="28">
        <v>7.08</v>
      </c>
      <c r="Q41" s="29"/>
    </row>
    <row r="42" spans="1:17" ht="31.2" x14ac:dyDescent="0.25">
      <c r="A42" s="38" t="s">
        <v>57</v>
      </c>
      <c r="B42" s="24" t="s">
        <v>143</v>
      </c>
      <c r="C42" s="25" t="s">
        <v>144</v>
      </c>
      <c r="D42" s="22" t="s">
        <v>54</v>
      </c>
      <c r="E42" s="40" t="s">
        <v>145</v>
      </c>
      <c r="F42" s="27">
        <v>7338.49</v>
      </c>
      <c r="G42" s="28"/>
      <c r="H42" s="28"/>
      <c r="I42" s="28"/>
      <c r="J42" s="28"/>
      <c r="K42" s="28">
        <v>529</v>
      </c>
      <c r="L42" s="28"/>
      <c r="M42" s="28"/>
      <c r="N42" s="28"/>
      <c r="O42" s="28"/>
      <c r="P42" s="28"/>
      <c r="Q42" s="29"/>
    </row>
    <row r="43" spans="1:17" ht="19.95" customHeight="1" x14ac:dyDescent="0.25">
      <c r="A43" s="51" t="s">
        <v>58</v>
      </c>
      <c r="B43" s="57"/>
      <c r="C43" s="57"/>
      <c r="D43" s="57"/>
      <c r="E43" s="57"/>
      <c r="F43" s="57"/>
      <c r="G43" s="57"/>
      <c r="H43" s="57"/>
      <c r="I43" s="57"/>
      <c r="J43" s="57"/>
      <c r="K43" s="57"/>
      <c r="L43" s="57"/>
      <c r="M43" s="57"/>
      <c r="N43" s="57"/>
      <c r="O43" s="57"/>
      <c r="P43" s="57"/>
      <c r="Q43" s="57"/>
    </row>
    <row r="44" spans="1:17" ht="74.400000000000006" x14ac:dyDescent="0.25">
      <c r="A44" s="38" t="s">
        <v>59</v>
      </c>
      <c r="B44" s="24" t="s">
        <v>146</v>
      </c>
      <c r="C44" s="25" t="s">
        <v>147</v>
      </c>
      <c r="D44" s="22" t="s">
        <v>60</v>
      </c>
      <c r="E44" s="40" t="s">
        <v>148</v>
      </c>
      <c r="F44" s="27">
        <v>11397.25</v>
      </c>
      <c r="G44" s="27">
        <v>1862</v>
      </c>
      <c r="H44" s="27">
        <v>2824.45</v>
      </c>
      <c r="I44" s="27">
        <v>374.61</v>
      </c>
      <c r="J44" s="28"/>
      <c r="K44" s="28">
        <v>2302</v>
      </c>
      <c r="L44" s="28">
        <v>376</v>
      </c>
      <c r="M44" s="28">
        <v>571</v>
      </c>
      <c r="N44" s="28">
        <v>76</v>
      </c>
      <c r="O44" s="28">
        <v>154.78</v>
      </c>
      <c r="P44" s="28">
        <v>31.27</v>
      </c>
      <c r="Q44" s="29"/>
    </row>
    <row r="45" spans="1:17" ht="79.2" x14ac:dyDescent="0.25">
      <c r="A45" s="38" t="s">
        <v>61</v>
      </c>
      <c r="B45" s="24" t="s">
        <v>149</v>
      </c>
      <c r="C45" s="25" t="s">
        <v>150</v>
      </c>
      <c r="D45" s="22" t="s">
        <v>62</v>
      </c>
      <c r="E45" s="40" t="s">
        <v>151</v>
      </c>
      <c r="F45" s="27">
        <v>39.85</v>
      </c>
      <c r="G45" s="28"/>
      <c r="H45" s="28"/>
      <c r="I45" s="28"/>
      <c r="J45" s="28"/>
      <c r="K45" s="28">
        <v>638</v>
      </c>
      <c r="L45" s="28"/>
      <c r="M45" s="28"/>
      <c r="N45" s="28"/>
      <c r="O45" s="28"/>
      <c r="P45" s="28"/>
      <c r="Q45" s="29"/>
    </row>
    <row r="46" spans="1:17" ht="43.2" x14ac:dyDescent="0.25">
      <c r="A46" s="38" t="s">
        <v>63</v>
      </c>
      <c r="B46" s="24" t="s">
        <v>152</v>
      </c>
      <c r="C46" s="25" t="s">
        <v>153</v>
      </c>
      <c r="D46" s="22" t="s">
        <v>44</v>
      </c>
      <c r="E46" s="40" t="s">
        <v>154</v>
      </c>
      <c r="F46" s="27">
        <v>431.63</v>
      </c>
      <c r="G46" s="28"/>
      <c r="H46" s="28"/>
      <c r="I46" s="28"/>
      <c r="J46" s="28"/>
      <c r="K46" s="28">
        <v>518</v>
      </c>
      <c r="L46" s="28"/>
      <c r="M46" s="28"/>
      <c r="N46" s="28"/>
      <c r="O46" s="28"/>
      <c r="P46" s="28"/>
      <c r="Q46" s="29"/>
    </row>
    <row r="47" spans="1:17" ht="74.400000000000006" x14ac:dyDescent="0.25">
      <c r="A47" s="38" t="s">
        <v>64</v>
      </c>
      <c r="B47" s="24" t="s">
        <v>155</v>
      </c>
      <c r="C47" s="25" t="s">
        <v>156</v>
      </c>
      <c r="D47" s="22" t="s">
        <v>65</v>
      </c>
      <c r="E47" s="40" t="s">
        <v>157</v>
      </c>
      <c r="F47" s="27">
        <v>1195.42</v>
      </c>
      <c r="G47" s="27">
        <v>834.26</v>
      </c>
      <c r="H47" s="27">
        <v>141.54</v>
      </c>
      <c r="I47" s="28"/>
      <c r="J47" s="28"/>
      <c r="K47" s="28">
        <v>12</v>
      </c>
      <c r="L47" s="28">
        <v>8</v>
      </c>
      <c r="M47" s="28">
        <v>1</v>
      </c>
      <c r="N47" s="28"/>
      <c r="O47" s="28">
        <v>77.39</v>
      </c>
      <c r="P47" s="28">
        <v>0.77</v>
      </c>
      <c r="Q47" s="29"/>
    </row>
    <row r="48" spans="1:17" ht="43.2" x14ac:dyDescent="0.25">
      <c r="A48" s="38" t="s">
        <v>66</v>
      </c>
      <c r="B48" s="24" t="s">
        <v>158</v>
      </c>
      <c r="C48" s="25" t="s">
        <v>159</v>
      </c>
      <c r="D48" s="22" t="s">
        <v>42</v>
      </c>
      <c r="E48" s="26">
        <v>1</v>
      </c>
      <c r="F48" s="27">
        <v>564.97</v>
      </c>
      <c r="G48" s="28"/>
      <c r="H48" s="28"/>
      <c r="I48" s="28"/>
      <c r="J48" s="28"/>
      <c r="K48" s="28">
        <v>565</v>
      </c>
      <c r="L48" s="28"/>
      <c r="M48" s="28"/>
      <c r="N48" s="28"/>
      <c r="O48" s="28"/>
      <c r="P48" s="28"/>
      <c r="Q48" s="29"/>
    </row>
    <row r="49" spans="1:18" ht="31.2" x14ac:dyDescent="0.25">
      <c r="A49" s="38" t="s">
        <v>67</v>
      </c>
      <c r="B49" s="24" t="s">
        <v>160</v>
      </c>
      <c r="C49" s="25" t="s">
        <v>161</v>
      </c>
      <c r="D49" s="22" t="s">
        <v>42</v>
      </c>
      <c r="E49" s="26">
        <v>2</v>
      </c>
      <c r="F49" s="27">
        <v>4.43</v>
      </c>
      <c r="G49" s="28"/>
      <c r="H49" s="28"/>
      <c r="I49" s="28"/>
      <c r="J49" s="28"/>
      <c r="K49" s="28">
        <v>9</v>
      </c>
      <c r="L49" s="28"/>
      <c r="M49" s="28"/>
      <c r="N49" s="28"/>
      <c r="O49" s="28"/>
      <c r="P49" s="28"/>
      <c r="Q49" s="29"/>
    </row>
    <row r="50" spans="1:18" ht="31.2" x14ac:dyDescent="0.25">
      <c r="A50" s="38" t="s">
        <v>68</v>
      </c>
      <c r="B50" s="24" t="s">
        <v>162</v>
      </c>
      <c r="C50" s="25" t="s">
        <v>163</v>
      </c>
      <c r="D50" s="22" t="s">
        <v>69</v>
      </c>
      <c r="E50" s="26">
        <v>1</v>
      </c>
      <c r="F50" s="27">
        <v>80.61</v>
      </c>
      <c r="G50" s="28"/>
      <c r="H50" s="28"/>
      <c r="I50" s="28"/>
      <c r="J50" s="28"/>
      <c r="K50" s="28">
        <v>81</v>
      </c>
      <c r="L50" s="28"/>
      <c r="M50" s="28"/>
      <c r="N50" s="28"/>
      <c r="O50" s="28"/>
      <c r="P50" s="28"/>
      <c r="Q50" s="29"/>
    </row>
    <row r="51" spans="1:18" ht="60" x14ac:dyDescent="0.25">
      <c r="A51" s="38" t="s">
        <v>70</v>
      </c>
      <c r="B51" s="24" t="s">
        <v>164</v>
      </c>
      <c r="C51" s="25" t="s">
        <v>165</v>
      </c>
      <c r="D51" s="22" t="s">
        <v>71</v>
      </c>
      <c r="E51" s="40" t="s">
        <v>166</v>
      </c>
      <c r="F51" s="27">
        <v>9.6999999999999993</v>
      </c>
      <c r="G51" s="27">
        <v>9.6999999999999993</v>
      </c>
      <c r="H51" s="28"/>
      <c r="I51" s="28"/>
      <c r="J51" s="28"/>
      <c r="K51" s="28">
        <v>260</v>
      </c>
      <c r="L51" s="28">
        <v>260</v>
      </c>
      <c r="M51" s="28"/>
      <c r="N51" s="28"/>
      <c r="O51" s="28">
        <v>0.9</v>
      </c>
      <c r="P51" s="28">
        <v>24.11</v>
      </c>
      <c r="Q51" s="29"/>
    </row>
    <row r="52" spans="1:18" ht="62.4" x14ac:dyDescent="0.25">
      <c r="A52" s="38" t="s">
        <v>72</v>
      </c>
      <c r="B52" s="24" t="s">
        <v>167</v>
      </c>
      <c r="C52" s="25" t="s">
        <v>168</v>
      </c>
      <c r="D52" s="22" t="s">
        <v>73</v>
      </c>
      <c r="E52" s="40" t="s">
        <v>169</v>
      </c>
      <c r="F52" s="27">
        <v>324.51</v>
      </c>
      <c r="G52" s="27">
        <v>71.47</v>
      </c>
      <c r="H52" s="27">
        <v>8.77</v>
      </c>
      <c r="I52" s="27">
        <v>0.12</v>
      </c>
      <c r="J52" s="28"/>
      <c r="K52" s="28">
        <v>87</v>
      </c>
      <c r="L52" s="28">
        <v>19</v>
      </c>
      <c r="M52" s="28">
        <v>2</v>
      </c>
      <c r="N52" s="28"/>
      <c r="O52" s="28">
        <v>5.31</v>
      </c>
      <c r="P52" s="28">
        <v>1.42</v>
      </c>
      <c r="Q52" s="29"/>
    </row>
    <row r="53" spans="1:18" ht="81.599999999999994" x14ac:dyDescent="0.25">
      <c r="A53" s="38" t="s">
        <v>74</v>
      </c>
      <c r="B53" s="24" t="s">
        <v>170</v>
      </c>
      <c r="C53" s="25" t="s">
        <v>171</v>
      </c>
      <c r="D53" s="22" t="s">
        <v>73</v>
      </c>
      <c r="E53" s="40" t="s">
        <v>169</v>
      </c>
      <c r="F53" s="27">
        <v>940.22</v>
      </c>
      <c r="G53" s="27">
        <v>87.86</v>
      </c>
      <c r="H53" s="27">
        <v>11.74</v>
      </c>
      <c r="I53" s="27">
        <v>0.24</v>
      </c>
      <c r="J53" s="28"/>
      <c r="K53" s="28">
        <v>252</v>
      </c>
      <c r="L53" s="28">
        <v>24</v>
      </c>
      <c r="M53" s="28">
        <v>3</v>
      </c>
      <c r="N53" s="28"/>
      <c r="O53" s="28">
        <v>7.66</v>
      </c>
      <c r="P53" s="28">
        <v>2.0499999999999998</v>
      </c>
      <c r="Q53" s="29"/>
    </row>
    <row r="54" spans="1:18" ht="19.95" customHeight="1" x14ac:dyDescent="0.25">
      <c r="A54" s="51" t="s">
        <v>75</v>
      </c>
      <c r="B54" s="57"/>
      <c r="C54" s="57"/>
      <c r="D54" s="57"/>
      <c r="E54" s="57"/>
      <c r="F54" s="57"/>
      <c r="G54" s="57"/>
      <c r="H54" s="57"/>
      <c r="I54" s="57"/>
      <c r="J54" s="57"/>
      <c r="K54" s="57"/>
      <c r="L54" s="57"/>
      <c r="M54" s="57"/>
      <c r="N54" s="57"/>
      <c r="O54" s="57"/>
      <c r="P54" s="57"/>
      <c r="Q54" s="57"/>
    </row>
    <row r="55" spans="1:18" ht="19.95" customHeight="1" x14ac:dyDescent="0.25">
      <c r="A55" s="51" t="s">
        <v>76</v>
      </c>
      <c r="B55" s="57"/>
      <c r="C55" s="57"/>
      <c r="D55" s="57"/>
      <c r="E55" s="57"/>
      <c r="F55" s="57"/>
      <c r="G55" s="57"/>
      <c r="H55" s="57"/>
      <c r="I55" s="57"/>
      <c r="J55" s="57"/>
      <c r="K55" s="57"/>
      <c r="L55" s="57"/>
      <c r="M55" s="57"/>
      <c r="N55" s="57"/>
      <c r="O55" s="57"/>
      <c r="P55" s="57"/>
      <c r="Q55" s="57"/>
    </row>
    <row r="56" spans="1:18" ht="62.4" x14ac:dyDescent="0.25">
      <c r="A56" s="38" t="s">
        <v>77</v>
      </c>
      <c r="B56" s="24" t="s">
        <v>172</v>
      </c>
      <c r="C56" s="25" t="s">
        <v>173</v>
      </c>
      <c r="D56" s="22" t="s">
        <v>78</v>
      </c>
      <c r="E56" s="26">
        <v>1</v>
      </c>
      <c r="F56" s="27">
        <v>26.22</v>
      </c>
      <c r="G56" s="27">
        <v>26.22</v>
      </c>
      <c r="H56" s="28"/>
      <c r="I56" s="28"/>
      <c r="J56" s="28"/>
      <c r="K56" s="28">
        <v>26</v>
      </c>
      <c r="L56" s="28">
        <v>26</v>
      </c>
      <c r="M56" s="28"/>
      <c r="N56" s="28"/>
      <c r="O56" s="28">
        <v>1.62</v>
      </c>
      <c r="P56" s="28">
        <v>1.62</v>
      </c>
      <c r="Q56" s="29"/>
    </row>
    <row r="57" spans="1:18" ht="62.4" x14ac:dyDescent="0.25">
      <c r="A57" s="38" t="s">
        <v>79</v>
      </c>
      <c r="B57" s="24" t="s">
        <v>174</v>
      </c>
      <c r="C57" s="25" t="s">
        <v>175</v>
      </c>
      <c r="D57" s="22" t="s">
        <v>80</v>
      </c>
      <c r="E57" s="26">
        <v>3</v>
      </c>
      <c r="F57" s="27">
        <v>105.6</v>
      </c>
      <c r="G57" s="27">
        <v>105.6</v>
      </c>
      <c r="H57" s="28"/>
      <c r="I57" s="28"/>
      <c r="J57" s="28"/>
      <c r="K57" s="28">
        <v>317</v>
      </c>
      <c r="L57" s="28">
        <v>317</v>
      </c>
      <c r="M57" s="28"/>
      <c r="N57" s="28"/>
      <c r="O57" s="28">
        <v>7.29</v>
      </c>
      <c r="P57" s="28">
        <v>21.87</v>
      </c>
      <c r="Q57" s="29"/>
    </row>
    <row r="58" spans="1:18" ht="62.4" x14ac:dyDescent="0.25">
      <c r="A58" s="38" t="s">
        <v>81</v>
      </c>
      <c r="B58" s="24" t="s">
        <v>176</v>
      </c>
      <c r="C58" s="25" t="s">
        <v>177</v>
      </c>
      <c r="D58" s="22" t="s">
        <v>82</v>
      </c>
      <c r="E58" s="26">
        <v>0.05</v>
      </c>
      <c r="F58" s="27">
        <v>209.76</v>
      </c>
      <c r="G58" s="27">
        <v>209.76</v>
      </c>
      <c r="H58" s="28"/>
      <c r="I58" s="28"/>
      <c r="J58" s="28"/>
      <c r="K58" s="28">
        <v>10</v>
      </c>
      <c r="L58" s="28">
        <v>10</v>
      </c>
      <c r="M58" s="28"/>
      <c r="N58" s="28"/>
      <c r="O58" s="28">
        <v>12.96</v>
      </c>
      <c r="P58" s="28">
        <v>0.65</v>
      </c>
      <c r="Q58" s="29"/>
    </row>
    <row r="59" spans="1:18" ht="74.400000000000006" x14ac:dyDescent="0.25">
      <c r="A59" s="38" t="s">
        <v>83</v>
      </c>
      <c r="B59" s="24" t="s">
        <v>178</v>
      </c>
      <c r="C59" s="25" t="s">
        <v>179</v>
      </c>
      <c r="D59" s="22" t="s">
        <v>49</v>
      </c>
      <c r="E59" s="26">
        <v>1</v>
      </c>
      <c r="F59" s="27">
        <v>177.01</v>
      </c>
      <c r="G59" s="27">
        <v>177.01</v>
      </c>
      <c r="H59" s="28"/>
      <c r="I59" s="28"/>
      <c r="J59" s="28"/>
      <c r="K59" s="28">
        <v>177</v>
      </c>
      <c r="L59" s="28">
        <v>177</v>
      </c>
      <c r="M59" s="28"/>
      <c r="N59" s="28"/>
      <c r="O59" s="28">
        <v>10.8</v>
      </c>
      <c r="P59" s="28">
        <v>10.8</v>
      </c>
      <c r="Q59" s="29"/>
    </row>
    <row r="60" spans="1:18" ht="13.8" x14ac:dyDescent="0.25">
      <c r="A60" s="51" t="s">
        <v>84</v>
      </c>
      <c r="B60" s="52"/>
      <c r="C60" s="52"/>
      <c r="D60" s="52"/>
      <c r="E60" s="52"/>
      <c r="F60" s="52"/>
      <c r="G60" s="52"/>
      <c r="H60" s="52"/>
      <c r="I60" s="52"/>
      <c r="J60" s="52"/>
      <c r="K60" s="27">
        <v>79639</v>
      </c>
      <c r="L60" s="27">
        <v>2160</v>
      </c>
      <c r="M60" s="27">
        <v>2837</v>
      </c>
      <c r="N60" s="27">
        <v>356</v>
      </c>
      <c r="O60" s="28"/>
      <c r="P60" s="27">
        <v>172.75</v>
      </c>
      <c r="Q60" s="29"/>
      <c r="R60" s="11">
        <f>K60+K61</f>
        <v>81095</v>
      </c>
    </row>
    <row r="61" spans="1:18" ht="13.8" x14ac:dyDescent="0.25">
      <c r="A61" s="51" t="s">
        <v>85</v>
      </c>
      <c r="B61" s="52"/>
      <c r="C61" s="52"/>
      <c r="D61" s="52"/>
      <c r="E61" s="52"/>
      <c r="F61" s="52"/>
      <c r="G61" s="52"/>
      <c r="H61" s="52"/>
      <c r="I61" s="52"/>
      <c r="J61" s="52"/>
      <c r="K61" s="27">
        <v>1456</v>
      </c>
      <c r="L61" s="28"/>
      <c r="M61" s="28"/>
      <c r="N61" s="28"/>
      <c r="O61" s="28"/>
      <c r="P61" s="28"/>
      <c r="Q61" s="29"/>
    </row>
    <row r="62" spans="1:18" ht="13.8" x14ac:dyDescent="0.25">
      <c r="A62" s="51" t="s">
        <v>86</v>
      </c>
      <c r="B62" s="52"/>
      <c r="C62" s="52"/>
      <c r="D62" s="52"/>
      <c r="E62" s="52"/>
      <c r="F62" s="52"/>
      <c r="G62" s="52"/>
      <c r="H62" s="52"/>
      <c r="I62" s="52"/>
      <c r="J62" s="52"/>
      <c r="K62" s="28"/>
      <c r="L62" s="28"/>
      <c r="M62" s="28"/>
      <c r="N62" s="28"/>
      <c r="O62" s="28"/>
      <c r="P62" s="28"/>
      <c r="Q62" s="29"/>
    </row>
    <row r="63" spans="1:18" ht="13.8" x14ac:dyDescent="0.25">
      <c r="A63" s="51" t="s">
        <v>87</v>
      </c>
      <c r="B63" s="52"/>
      <c r="C63" s="52"/>
      <c r="D63" s="52"/>
      <c r="E63" s="52"/>
      <c r="F63" s="52"/>
      <c r="G63" s="52"/>
      <c r="H63" s="52"/>
      <c r="I63" s="52"/>
      <c r="J63" s="52"/>
      <c r="K63" s="27">
        <v>207</v>
      </c>
      <c r="L63" s="28"/>
      <c r="M63" s="28"/>
      <c r="N63" s="28"/>
      <c r="O63" s="28"/>
      <c r="P63" s="28"/>
      <c r="Q63" s="29"/>
    </row>
    <row r="64" spans="1:18" ht="13.8" x14ac:dyDescent="0.25">
      <c r="A64" s="51" t="s">
        <v>88</v>
      </c>
      <c r="B64" s="52"/>
      <c r="C64" s="52"/>
      <c r="D64" s="52"/>
      <c r="E64" s="52"/>
      <c r="F64" s="52"/>
      <c r="G64" s="52"/>
      <c r="H64" s="52"/>
      <c r="I64" s="52"/>
      <c r="J64" s="52"/>
      <c r="K64" s="27">
        <v>164</v>
      </c>
      <c r="L64" s="28"/>
      <c r="M64" s="28"/>
      <c r="N64" s="28"/>
      <c r="O64" s="28"/>
      <c r="P64" s="28"/>
      <c r="Q64" s="29"/>
    </row>
    <row r="65" spans="1:17" ht="13.8" x14ac:dyDescent="0.25">
      <c r="A65" s="51" t="s">
        <v>89</v>
      </c>
      <c r="B65" s="52"/>
      <c r="C65" s="52"/>
      <c r="D65" s="52"/>
      <c r="E65" s="52"/>
      <c r="F65" s="52"/>
      <c r="G65" s="52"/>
      <c r="H65" s="52"/>
      <c r="I65" s="52"/>
      <c r="J65" s="52"/>
      <c r="K65" s="27">
        <v>414</v>
      </c>
      <c r="L65" s="28"/>
      <c r="M65" s="28"/>
      <c r="N65" s="28"/>
      <c r="O65" s="28"/>
      <c r="P65" s="28"/>
      <c r="Q65" s="29"/>
    </row>
    <row r="66" spans="1:17" ht="13.8" x14ac:dyDescent="0.25">
      <c r="A66" s="51" t="s">
        <v>90</v>
      </c>
      <c r="B66" s="52"/>
      <c r="C66" s="52"/>
      <c r="D66" s="52"/>
      <c r="E66" s="52"/>
      <c r="F66" s="52"/>
      <c r="G66" s="52"/>
      <c r="H66" s="52"/>
      <c r="I66" s="52"/>
      <c r="J66" s="52"/>
      <c r="K66" s="27">
        <v>312</v>
      </c>
      <c r="L66" s="28"/>
      <c r="M66" s="28"/>
      <c r="N66" s="28"/>
      <c r="O66" s="28"/>
      <c r="P66" s="28"/>
      <c r="Q66" s="29"/>
    </row>
    <row r="67" spans="1:17" ht="13.8" x14ac:dyDescent="0.25">
      <c r="A67" s="51" t="s">
        <v>91</v>
      </c>
      <c r="B67" s="52"/>
      <c r="C67" s="52"/>
      <c r="D67" s="52"/>
      <c r="E67" s="52"/>
      <c r="F67" s="52"/>
      <c r="G67" s="52"/>
      <c r="H67" s="52"/>
      <c r="I67" s="52"/>
      <c r="J67" s="52"/>
      <c r="K67" s="27">
        <v>359</v>
      </c>
      <c r="L67" s="28"/>
      <c r="M67" s="28"/>
      <c r="N67" s="28"/>
      <c r="O67" s="28"/>
      <c r="P67" s="28"/>
      <c r="Q67" s="29"/>
    </row>
    <row r="68" spans="1:17" ht="13.8" x14ac:dyDescent="0.25">
      <c r="A68" s="53" t="s">
        <v>92</v>
      </c>
      <c r="B68" s="52"/>
      <c r="C68" s="52"/>
      <c r="D68" s="52"/>
      <c r="E68" s="52"/>
      <c r="F68" s="52"/>
      <c r="G68" s="52"/>
      <c r="H68" s="52"/>
      <c r="I68" s="52"/>
      <c r="J68" s="52"/>
      <c r="K68" s="28"/>
      <c r="L68" s="28"/>
      <c r="M68" s="28"/>
      <c r="N68" s="28"/>
      <c r="O68" s="28"/>
      <c r="P68" s="28"/>
      <c r="Q68" s="29"/>
    </row>
    <row r="69" spans="1:17" ht="13.8" x14ac:dyDescent="0.25">
      <c r="A69" s="51" t="s">
        <v>93</v>
      </c>
      <c r="B69" s="52"/>
      <c r="C69" s="52"/>
      <c r="D69" s="52"/>
      <c r="E69" s="52"/>
      <c r="F69" s="52"/>
      <c r="G69" s="52"/>
      <c r="H69" s="52"/>
      <c r="I69" s="52"/>
      <c r="J69" s="52"/>
      <c r="K69" s="28"/>
      <c r="L69" s="28"/>
      <c r="M69" s="28"/>
      <c r="N69" s="28"/>
      <c r="O69" s="28"/>
      <c r="P69" s="28"/>
      <c r="Q69" s="29"/>
    </row>
    <row r="70" spans="1:17" ht="13.8" x14ac:dyDescent="0.25">
      <c r="A70" s="51" t="s">
        <v>94</v>
      </c>
      <c r="B70" s="52"/>
      <c r="C70" s="52"/>
      <c r="D70" s="52"/>
      <c r="E70" s="52"/>
      <c r="F70" s="52"/>
      <c r="G70" s="52"/>
      <c r="H70" s="52"/>
      <c r="I70" s="52"/>
      <c r="J70" s="52"/>
      <c r="K70" s="27">
        <v>8170</v>
      </c>
      <c r="L70" s="28"/>
      <c r="M70" s="28"/>
      <c r="N70" s="28"/>
      <c r="O70" s="28"/>
      <c r="P70" s="27">
        <v>87.73</v>
      </c>
      <c r="Q70" s="29"/>
    </row>
    <row r="71" spans="1:17" ht="13.8" x14ac:dyDescent="0.25">
      <c r="A71" s="51" t="s">
        <v>95</v>
      </c>
      <c r="B71" s="52"/>
      <c r="C71" s="52"/>
      <c r="D71" s="52"/>
      <c r="E71" s="52"/>
      <c r="F71" s="52"/>
      <c r="G71" s="52"/>
      <c r="H71" s="52"/>
      <c r="I71" s="52"/>
      <c r="J71" s="52"/>
      <c r="K71" s="27">
        <v>66259</v>
      </c>
      <c r="L71" s="28"/>
      <c r="M71" s="28"/>
      <c r="N71" s="28"/>
      <c r="O71" s="28"/>
      <c r="P71" s="27">
        <v>87.73</v>
      </c>
      <c r="Q71" s="29"/>
    </row>
    <row r="72" spans="1:17" ht="13.8" x14ac:dyDescent="0.25">
      <c r="A72" s="51" t="s">
        <v>96</v>
      </c>
      <c r="B72" s="52"/>
      <c r="C72" s="52"/>
      <c r="D72" s="52"/>
      <c r="E72" s="52"/>
      <c r="F72" s="52"/>
      <c r="G72" s="52"/>
      <c r="H72" s="52"/>
      <c r="I72" s="52"/>
      <c r="J72" s="52"/>
      <c r="K72" s="28"/>
      <c r="L72" s="28"/>
      <c r="M72" s="28"/>
      <c r="N72" s="28"/>
      <c r="O72" s="28"/>
      <c r="P72" s="28"/>
      <c r="Q72" s="29"/>
    </row>
    <row r="73" spans="1:17" ht="13.8" x14ac:dyDescent="0.25">
      <c r="A73" s="51" t="s">
        <v>94</v>
      </c>
      <c r="B73" s="52"/>
      <c r="C73" s="52"/>
      <c r="D73" s="52"/>
      <c r="E73" s="52"/>
      <c r="F73" s="52"/>
      <c r="G73" s="52"/>
      <c r="H73" s="52"/>
      <c r="I73" s="52"/>
      <c r="J73" s="52"/>
      <c r="K73" s="27">
        <v>2889</v>
      </c>
      <c r="L73" s="28"/>
      <c r="M73" s="28"/>
      <c r="N73" s="28"/>
      <c r="O73" s="28"/>
      <c r="P73" s="27">
        <v>50.08</v>
      </c>
      <c r="Q73" s="29"/>
    </row>
    <row r="74" spans="1:17" ht="13.8" x14ac:dyDescent="0.25">
      <c r="A74" s="51" t="s">
        <v>95</v>
      </c>
      <c r="B74" s="52"/>
      <c r="C74" s="52"/>
      <c r="D74" s="52"/>
      <c r="E74" s="52"/>
      <c r="F74" s="52"/>
      <c r="G74" s="52"/>
      <c r="H74" s="52"/>
      <c r="I74" s="52"/>
      <c r="J74" s="52"/>
      <c r="K74" s="27">
        <v>23430</v>
      </c>
      <c r="L74" s="28"/>
      <c r="M74" s="28"/>
      <c r="N74" s="28"/>
      <c r="O74" s="28"/>
      <c r="P74" s="27">
        <v>50.08</v>
      </c>
      <c r="Q74" s="29"/>
    </row>
    <row r="75" spans="1:17" ht="13.8" x14ac:dyDescent="0.25">
      <c r="A75" s="51" t="s">
        <v>97</v>
      </c>
      <c r="B75" s="52"/>
      <c r="C75" s="52"/>
      <c r="D75" s="52"/>
      <c r="E75" s="52"/>
      <c r="F75" s="52"/>
      <c r="G75" s="52"/>
      <c r="H75" s="52"/>
      <c r="I75" s="52"/>
      <c r="J75" s="52"/>
      <c r="K75" s="28"/>
      <c r="L75" s="28"/>
      <c r="M75" s="28"/>
      <c r="N75" s="28"/>
      <c r="O75" s="28"/>
      <c r="P75" s="28"/>
      <c r="Q75" s="29"/>
    </row>
    <row r="76" spans="1:17" ht="13.8" x14ac:dyDescent="0.25">
      <c r="A76" s="51" t="s">
        <v>94</v>
      </c>
      <c r="B76" s="52"/>
      <c r="C76" s="52"/>
      <c r="D76" s="52"/>
      <c r="E76" s="52"/>
      <c r="F76" s="52"/>
      <c r="G76" s="52"/>
      <c r="H76" s="52"/>
      <c r="I76" s="52"/>
      <c r="J76" s="52"/>
      <c r="K76" s="27">
        <v>69299</v>
      </c>
      <c r="L76" s="28"/>
      <c r="M76" s="28"/>
      <c r="N76" s="28"/>
      <c r="O76" s="28"/>
      <c r="P76" s="28"/>
      <c r="Q76" s="29"/>
    </row>
    <row r="77" spans="1:17" ht="13.8" x14ac:dyDescent="0.25">
      <c r="A77" s="51" t="s">
        <v>98</v>
      </c>
      <c r="B77" s="52"/>
      <c r="C77" s="52"/>
      <c r="D77" s="52"/>
      <c r="E77" s="52"/>
      <c r="F77" s="52"/>
      <c r="G77" s="52"/>
      <c r="H77" s="52"/>
      <c r="I77" s="52"/>
      <c r="J77" s="52"/>
      <c r="K77" s="27">
        <v>365206</v>
      </c>
      <c r="L77" s="28"/>
      <c r="M77" s="28"/>
      <c r="N77" s="28"/>
      <c r="O77" s="28"/>
      <c r="P77" s="28"/>
      <c r="Q77" s="29"/>
    </row>
    <row r="78" spans="1:17" ht="13.8" x14ac:dyDescent="0.25">
      <c r="A78" s="51" t="s">
        <v>99</v>
      </c>
      <c r="B78" s="52"/>
      <c r="C78" s="52"/>
      <c r="D78" s="52"/>
      <c r="E78" s="52"/>
      <c r="F78" s="52"/>
      <c r="G78" s="52"/>
      <c r="H78" s="52"/>
      <c r="I78" s="52"/>
      <c r="J78" s="52"/>
      <c r="K78" s="28"/>
      <c r="L78" s="28"/>
      <c r="M78" s="28"/>
      <c r="N78" s="28"/>
      <c r="O78" s="28"/>
      <c r="P78" s="28"/>
      <c r="Q78" s="29"/>
    </row>
    <row r="79" spans="1:17" ht="13.8" x14ac:dyDescent="0.25">
      <c r="A79" s="51" t="s">
        <v>94</v>
      </c>
      <c r="B79" s="52"/>
      <c r="C79" s="52"/>
      <c r="D79" s="52"/>
      <c r="E79" s="52"/>
      <c r="F79" s="52"/>
      <c r="G79" s="52"/>
      <c r="H79" s="52"/>
      <c r="I79" s="52"/>
      <c r="J79" s="52"/>
      <c r="K79" s="27">
        <v>737</v>
      </c>
      <c r="L79" s="28"/>
      <c r="M79" s="28"/>
      <c r="N79" s="28"/>
      <c r="O79" s="28"/>
      <c r="P79" s="27">
        <v>34.94</v>
      </c>
      <c r="Q79" s="29"/>
    </row>
    <row r="80" spans="1:17" ht="13.8" x14ac:dyDescent="0.25">
      <c r="A80" s="51" t="s">
        <v>100</v>
      </c>
      <c r="B80" s="52"/>
      <c r="C80" s="52"/>
      <c r="D80" s="52"/>
      <c r="E80" s="52"/>
      <c r="F80" s="52"/>
      <c r="G80" s="52"/>
      <c r="H80" s="52"/>
      <c r="I80" s="52"/>
      <c r="J80" s="52"/>
      <c r="K80" s="27">
        <v>14637</v>
      </c>
      <c r="L80" s="28"/>
      <c r="M80" s="28"/>
      <c r="N80" s="28"/>
      <c r="O80" s="28"/>
      <c r="P80" s="27">
        <v>34.94</v>
      </c>
      <c r="Q80" s="29"/>
    </row>
    <row r="81" spans="1:17" ht="13.8" x14ac:dyDescent="0.25">
      <c r="A81" s="51" t="s">
        <v>101</v>
      </c>
      <c r="B81" s="52"/>
      <c r="C81" s="52"/>
      <c r="D81" s="52"/>
      <c r="E81" s="52"/>
      <c r="F81" s="52"/>
      <c r="G81" s="52"/>
      <c r="H81" s="52"/>
      <c r="I81" s="52"/>
      <c r="J81" s="52"/>
      <c r="K81" s="27">
        <v>469532</v>
      </c>
      <c r="L81" s="28"/>
      <c r="M81" s="28"/>
      <c r="N81" s="28"/>
      <c r="O81" s="28"/>
      <c r="P81" s="27">
        <v>172.75</v>
      </c>
      <c r="Q81" s="29"/>
    </row>
    <row r="82" spans="1:17" ht="13.8" x14ac:dyDescent="0.25">
      <c r="A82" s="51" t="s">
        <v>102</v>
      </c>
      <c r="B82" s="52"/>
      <c r="C82" s="52"/>
      <c r="D82" s="52"/>
      <c r="E82" s="52"/>
      <c r="F82" s="52"/>
      <c r="G82" s="52"/>
      <c r="H82" s="52"/>
      <c r="I82" s="52"/>
      <c r="J82" s="52"/>
      <c r="K82" s="28"/>
      <c r="L82" s="28"/>
      <c r="M82" s="28"/>
      <c r="N82" s="28"/>
      <c r="O82" s="28"/>
      <c r="P82" s="28"/>
      <c r="Q82" s="29"/>
    </row>
    <row r="83" spans="1:17" ht="13.8" x14ac:dyDescent="0.25">
      <c r="A83" s="51" t="s">
        <v>103</v>
      </c>
      <c r="B83" s="52"/>
      <c r="C83" s="52"/>
      <c r="D83" s="52"/>
      <c r="E83" s="52"/>
      <c r="F83" s="52"/>
      <c r="G83" s="52"/>
      <c r="H83" s="52"/>
      <c r="I83" s="52"/>
      <c r="J83" s="52"/>
      <c r="K83" s="27">
        <v>5343</v>
      </c>
      <c r="L83" s="28"/>
      <c r="M83" s="28"/>
      <c r="N83" s="28"/>
      <c r="O83" s="28"/>
      <c r="P83" s="28"/>
      <c r="Q83" s="29"/>
    </row>
    <row r="84" spans="1:17" ht="13.8" x14ac:dyDescent="0.25">
      <c r="A84" s="51" t="s">
        <v>104</v>
      </c>
      <c r="B84" s="52"/>
      <c r="C84" s="52"/>
      <c r="D84" s="52"/>
      <c r="E84" s="52"/>
      <c r="F84" s="52"/>
      <c r="G84" s="52"/>
      <c r="H84" s="52"/>
      <c r="I84" s="52"/>
      <c r="J84" s="52"/>
      <c r="K84" s="27">
        <v>2837</v>
      </c>
      <c r="L84" s="28"/>
      <c r="M84" s="28"/>
      <c r="N84" s="28"/>
      <c r="O84" s="28"/>
      <c r="P84" s="28"/>
      <c r="Q84" s="29"/>
    </row>
    <row r="85" spans="1:17" ht="13.8" x14ac:dyDescent="0.25">
      <c r="A85" s="51" t="s">
        <v>105</v>
      </c>
      <c r="B85" s="52"/>
      <c r="C85" s="52"/>
      <c r="D85" s="52"/>
      <c r="E85" s="52"/>
      <c r="F85" s="52"/>
      <c r="G85" s="52"/>
      <c r="H85" s="52"/>
      <c r="I85" s="52"/>
      <c r="J85" s="52"/>
      <c r="K85" s="27">
        <v>2516</v>
      </c>
      <c r="L85" s="28"/>
      <c r="M85" s="28"/>
      <c r="N85" s="28"/>
      <c r="O85" s="28"/>
      <c r="P85" s="28"/>
      <c r="Q85" s="29"/>
    </row>
    <row r="86" spans="1:17" ht="13.8" x14ac:dyDescent="0.25">
      <c r="A86" s="51" t="s">
        <v>106</v>
      </c>
      <c r="B86" s="52"/>
      <c r="C86" s="52"/>
      <c r="D86" s="52"/>
      <c r="E86" s="52"/>
      <c r="F86" s="52"/>
      <c r="G86" s="52"/>
      <c r="H86" s="52"/>
      <c r="I86" s="52"/>
      <c r="J86" s="52"/>
      <c r="K86" s="27">
        <v>69299</v>
      </c>
      <c r="L86" s="28"/>
      <c r="M86" s="28"/>
      <c r="N86" s="28"/>
      <c r="O86" s="28"/>
      <c r="P86" s="28"/>
      <c r="Q86" s="29"/>
    </row>
    <row r="87" spans="1:17" ht="13.8" x14ac:dyDescent="0.25">
      <c r="A87" s="51" t="s">
        <v>107</v>
      </c>
      <c r="B87" s="52"/>
      <c r="C87" s="52"/>
      <c r="D87" s="52"/>
      <c r="E87" s="52"/>
      <c r="F87" s="52"/>
      <c r="G87" s="52"/>
      <c r="H87" s="52"/>
      <c r="I87" s="52"/>
      <c r="J87" s="52"/>
      <c r="K87" s="27">
        <v>1456</v>
      </c>
      <c r="L87" s="28"/>
      <c r="M87" s="28"/>
      <c r="N87" s="28"/>
      <c r="O87" s="28"/>
      <c r="P87" s="28"/>
      <c r="Q87" s="29"/>
    </row>
    <row r="88" spans="1:17" ht="13.8" x14ac:dyDescent="0.25">
      <c r="A88" s="51" t="s">
        <v>108</v>
      </c>
      <c r="B88" s="52"/>
      <c r="C88" s="52"/>
      <c r="D88" s="52"/>
      <c r="E88" s="52"/>
      <c r="F88" s="52"/>
      <c r="G88" s="52"/>
      <c r="H88" s="52"/>
      <c r="I88" s="52"/>
      <c r="J88" s="52"/>
      <c r="K88" s="27">
        <v>89689</v>
      </c>
      <c r="L88" s="28"/>
      <c r="M88" s="28"/>
      <c r="N88" s="28"/>
      <c r="O88" s="28"/>
      <c r="P88" s="28"/>
      <c r="Q88" s="29"/>
    </row>
    <row r="89" spans="1:17" ht="13.8" x14ac:dyDescent="0.25">
      <c r="A89" s="51" t="s">
        <v>109</v>
      </c>
      <c r="B89" s="52"/>
      <c r="C89" s="52"/>
      <c r="D89" s="52"/>
      <c r="E89" s="52"/>
      <c r="F89" s="52"/>
      <c r="G89" s="52"/>
      <c r="H89" s="52"/>
      <c r="I89" s="52"/>
      <c r="J89" s="52"/>
      <c r="K89" s="27">
        <v>5381</v>
      </c>
      <c r="L89" s="28"/>
      <c r="M89" s="28"/>
      <c r="N89" s="28"/>
      <c r="O89" s="28"/>
      <c r="P89" s="28"/>
      <c r="Q89" s="29"/>
    </row>
    <row r="90" spans="1:17" ht="13.8" x14ac:dyDescent="0.25">
      <c r="A90" s="53" t="s">
        <v>101</v>
      </c>
      <c r="B90" s="52"/>
      <c r="C90" s="52"/>
      <c r="D90" s="52"/>
      <c r="E90" s="52"/>
      <c r="F90" s="52"/>
      <c r="G90" s="52"/>
      <c r="H90" s="52"/>
      <c r="I90" s="52"/>
      <c r="J90" s="52"/>
      <c r="K90" s="30">
        <v>95070</v>
      </c>
      <c r="L90" s="28"/>
      <c r="M90" s="28"/>
      <c r="N90" s="28"/>
      <c r="O90" s="28"/>
      <c r="P90" s="28"/>
      <c r="Q90" s="29"/>
    </row>
    <row r="91" spans="1:17" ht="13.8" x14ac:dyDescent="0.25">
      <c r="A91" s="51" t="s">
        <v>110</v>
      </c>
      <c r="B91" s="52"/>
      <c r="C91" s="52"/>
      <c r="D91" s="52"/>
      <c r="E91" s="52"/>
      <c r="F91" s="52"/>
      <c r="G91" s="52"/>
      <c r="H91" s="52"/>
      <c r="I91" s="52"/>
      <c r="J91" s="52"/>
      <c r="K91" s="27">
        <v>474913</v>
      </c>
      <c r="L91" s="28"/>
      <c r="M91" s="28"/>
      <c r="N91" s="28"/>
      <c r="O91" s="28"/>
      <c r="P91" s="28"/>
      <c r="Q91" s="29"/>
    </row>
    <row r="92" spans="1:17" ht="13.8" x14ac:dyDescent="0.25">
      <c r="A92" s="51" t="s">
        <v>189</v>
      </c>
      <c r="B92" s="52"/>
      <c r="C92" s="52"/>
      <c r="D92" s="52"/>
      <c r="E92" s="52"/>
      <c r="F92" s="52"/>
      <c r="G92" s="52"/>
      <c r="H92" s="52"/>
      <c r="I92" s="52"/>
      <c r="J92" s="52"/>
      <c r="K92" s="27">
        <v>494859</v>
      </c>
      <c r="L92" s="28"/>
      <c r="M92" s="28"/>
      <c r="N92" s="28"/>
      <c r="O92" s="28"/>
      <c r="P92" s="28"/>
      <c r="Q92" s="29"/>
    </row>
    <row r="93" spans="1:17" ht="13.8" x14ac:dyDescent="0.25">
      <c r="A93" s="51" t="s">
        <v>111</v>
      </c>
      <c r="B93" s="52"/>
      <c r="C93" s="52"/>
      <c r="D93" s="52"/>
      <c r="E93" s="52"/>
      <c r="F93" s="52"/>
      <c r="G93" s="52"/>
      <c r="H93" s="52"/>
      <c r="I93" s="52"/>
      <c r="J93" s="52"/>
      <c r="K93" s="27">
        <v>98971.8</v>
      </c>
      <c r="L93" s="28"/>
      <c r="M93" s="28"/>
      <c r="N93" s="28"/>
      <c r="O93" s="28"/>
      <c r="P93" s="28"/>
      <c r="Q93" s="29"/>
    </row>
    <row r="94" spans="1:17" ht="13.8" x14ac:dyDescent="0.25">
      <c r="A94" s="53" t="s">
        <v>112</v>
      </c>
      <c r="B94" s="52"/>
      <c r="C94" s="52"/>
      <c r="D94" s="52"/>
      <c r="E94" s="52"/>
      <c r="F94" s="52"/>
      <c r="G94" s="52"/>
      <c r="H94" s="52"/>
      <c r="I94" s="52"/>
      <c r="J94" s="52"/>
      <c r="K94" s="30">
        <v>593830.80000000005</v>
      </c>
      <c r="L94" s="28"/>
      <c r="M94" s="28"/>
      <c r="N94" s="28"/>
      <c r="O94" s="28"/>
      <c r="P94" s="30">
        <v>172.75</v>
      </c>
      <c r="Q94" s="29"/>
    </row>
    <row r="96" spans="1:17" ht="14.4" x14ac:dyDescent="0.3">
      <c r="A96" s="47"/>
      <c r="B96" s="48" t="s">
        <v>181</v>
      </c>
      <c r="C96" s="56" t="s">
        <v>182</v>
      </c>
      <c r="D96" s="56"/>
      <c r="E96" s="56"/>
      <c r="F96" s="56"/>
    </row>
    <row r="97" spans="1:6" ht="14.4" x14ac:dyDescent="0.3">
      <c r="A97" s="47"/>
      <c r="B97" s="49"/>
      <c r="C97" s="55" t="s">
        <v>183</v>
      </c>
      <c r="D97" s="55"/>
      <c r="E97" s="55"/>
      <c r="F97" s="55"/>
    </row>
    <row r="98" spans="1:6" ht="14.4" x14ac:dyDescent="0.3">
      <c r="A98" s="47"/>
      <c r="B98" s="48" t="s">
        <v>184</v>
      </c>
      <c r="C98" s="56" t="s">
        <v>185</v>
      </c>
      <c r="D98" s="56"/>
      <c r="E98" s="56"/>
      <c r="F98" s="56"/>
    </row>
    <row r="99" spans="1:6" ht="14.4" x14ac:dyDescent="0.3">
      <c r="A99" s="47"/>
      <c r="B99" s="50"/>
      <c r="C99" s="55" t="s">
        <v>183</v>
      </c>
      <c r="D99" s="55"/>
      <c r="E99" s="55"/>
      <c r="F99" s="55"/>
    </row>
  </sheetData>
  <mergeCells count="67">
    <mergeCell ref="J26:N26"/>
    <mergeCell ref="D15:Q15"/>
    <mergeCell ref="J16:K16"/>
    <mergeCell ref="J21:K21"/>
    <mergeCell ref="J22:K22"/>
    <mergeCell ref="J20:K20"/>
    <mergeCell ref="J19:K19"/>
    <mergeCell ref="J18:K18"/>
    <mergeCell ref="J17:K17"/>
    <mergeCell ref="A30:Q30"/>
    <mergeCell ref="A43:Q43"/>
    <mergeCell ref="J27:J28"/>
    <mergeCell ref="K27:K28"/>
    <mergeCell ref="L27:N27"/>
    <mergeCell ref="O26:O28"/>
    <mergeCell ref="P26:P28"/>
    <mergeCell ref="Q26:Q28"/>
    <mergeCell ref="F26:I26"/>
    <mergeCell ref="A26:A28"/>
    <mergeCell ref="B26:B28"/>
    <mergeCell ref="C26:C28"/>
    <mergeCell ref="D26:D28"/>
    <mergeCell ref="E26:E28"/>
    <mergeCell ref="F27:F28"/>
    <mergeCell ref="G27:I27"/>
    <mergeCell ref="A54:Q54"/>
    <mergeCell ref="A55:Q55"/>
    <mergeCell ref="A60:J60"/>
    <mergeCell ref="A61:J61"/>
    <mergeCell ref="A62:J62"/>
    <mergeCell ref="A63:J63"/>
    <mergeCell ref="A64:J64"/>
    <mergeCell ref="A65:J65"/>
    <mergeCell ref="A66:J66"/>
    <mergeCell ref="A67:J67"/>
    <mergeCell ref="A68:J68"/>
    <mergeCell ref="A69:J69"/>
    <mergeCell ref="A70:J70"/>
    <mergeCell ref="A71:J71"/>
    <mergeCell ref="A72:J72"/>
    <mergeCell ref="A73:J73"/>
    <mergeCell ref="A74:J74"/>
    <mergeCell ref="A75:J75"/>
    <mergeCell ref="A76:J76"/>
    <mergeCell ref="A77:J77"/>
    <mergeCell ref="A87:J87"/>
    <mergeCell ref="A78:J78"/>
    <mergeCell ref="A79:J79"/>
    <mergeCell ref="A80:J80"/>
    <mergeCell ref="A81:J81"/>
    <mergeCell ref="A82:J82"/>
    <mergeCell ref="A93:J93"/>
    <mergeCell ref="A94:J94"/>
    <mergeCell ref="D12:L12"/>
    <mergeCell ref="C99:F99"/>
    <mergeCell ref="C98:F98"/>
    <mergeCell ref="C96:F96"/>
    <mergeCell ref="C97:F97"/>
    <mergeCell ref="A88:J88"/>
    <mergeCell ref="A89:J89"/>
    <mergeCell ref="A90:J90"/>
    <mergeCell ref="A91:J91"/>
    <mergeCell ref="A92:J92"/>
    <mergeCell ref="A83:J83"/>
    <mergeCell ref="A84:J84"/>
    <mergeCell ref="A85:J85"/>
    <mergeCell ref="A86:J86"/>
  </mergeCells>
  <pageMargins left="0.23622047244094491" right="0" top="0.51181102362204722" bottom="0.43307086614173229" header="0.31496062992125984" footer="0.23622047244094491"/>
  <pageSetup paperSize="9" fitToHeight="0" orientation="landscape" r:id="rId1"/>
  <headerFooter alignWithMargins="0">
    <oddHeader>&amp;LГРАНД-Смета 2021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17 граф с оборудованием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Муратова Наталья Генадьевна</dc:creator>
  <cp:lastModifiedBy>Муратова Наталья Генадьевна</cp:lastModifiedBy>
  <cp:lastPrinted>2018-11-22T12:56:26Z</cp:lastPrinted>
  <dcterms:created xsi:type="dcterms:W3CDTF">2012-09-25T04:33:48Z</dcterms:created>
  <dcterms:modified xsi:type="dcterms:W3CDTF">2021-10-06T04:18:50Z</dcterms:modified>
</cp:coreProperties>
</file>